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Vedení katedry\akreditace\00_2019_nove mgr\Materiálové inženýrství a nanotechnologie_karty\Po RVH\"/>
    </mc:Choice>
  </mc:AlternateContent>
  <bookViews>
    <workbookView xWindow="0" yWindow="0" windowWidth="28800" windowHeight="12450"/>
  </bookViews>
  <sheets>
    <sheet name="SP_celkem" sheetId="3" r:id="rId1"/>
    <sheet name="SP_predmety" sheetId="1" r:id="rId2"/>
    <sheet name="Vzorec pro výpočet MPS" sheetId="2" r:id="rId3"/>
  </sheets>
  <definedNames>
    <definedName name="_xlnm._FilterDatabase" localSheetId="1" hidden="1">SP_predmety!$A$4:$Y$33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6" i="3" l="1"/>
  <c r="D29" i="1" s="1"/>
  <c r="N32" i="1"/>
  <c r="N31" i="1"/>
  <c r="N30" i="1"/>
  <c r="N29" i="1"/>
  <c r="N28" i="1"/>
  <c r="N27" i="1"/>
  <c r="N26" i="1"/>
  <c r="N23" i="1"/>
  <c r="N22" i="1"/>
  <c r="N21" i="1"/>
  <c r="N24" i="1"/>
  <c r="N18" i="1"/>
  <c r="N16" i="1"/>
  <c r="N14" i="1"/>
  <c r="N13" i="1"/>
  <c r="N6" i="1"/>
  <c r="N7" i="1"/>
  <c r="N8" i="1"/>
  <c r="N9" i="1"/>
  <c r="N10" i="1"/>
  <c r="N11" i="1"/>
  <c r="N12" i="1"/>
  <c r="N5" i="1"/>
  <c r="D9" i="1" l="1"/>
  <c r="D14" i="1"/>
  <c r="D18" i="1"/>
  <c r="D30" i="1"/>
  <c r="D5" i="1"/>
  <c r="D8" i="1"/>
  <c r="D16" i="1"/>
  <c r="D26" i="1"/>
  <c r="D32" i="1"/>
  <c r="D12" i="1"/>
  <c r="D7" i="1"/>
  <c r="D22" i="1"/>
  <c r="D27" i="1"/>
  <c r="D31" i="1"/>
  <c r="D11" i="1"/>
  <c r="D13" i="1"/>
  <c r="D23" i="1"/>
  <c r="D28" i="1"/>
  <c r="D10" i="1"/>
  <c r="D6" i="1"/>
  <c r="D21" i="1"/>
  <c r="D24" i="1"/>
  <c r="R31" i="1"/>
  <c r="R32" i="1"/>
  <c r="R30" i="1"/>
  <c r="J27" i="1" l="1"/>
  <c r="T27" i="1" s="1"/>
  <c r="J12" i="1"/>
  <c r="T12" i="1" s="1"/>
  <c r="J7" i="1"/>
  <c r="T7" i="1" s="1"/>
  <c r="J6" i="1"/>
  <c r="T6" i="1" s="1"/>
  <c r="J5" i="1"/>
  <c r="T5" i="1" s="1"/>
  <c r="J8" i="1"/>
  <c r="T8" i="1" s="1"/>
  <c r="J9" i="1"/>
  <c r="T9" i="1" s="1"/>
  <c r="J10" i="1"/>
  <c r="T10" i="1" s="1"/>
  <c r="J11" i="1"/>
  <c r="T11" i="1" s="1"/>
  <c r="J13" i="1"/>
  <c r="T13" i="1" s="1"/>
  <c r="J14" i="1"/>
  <c r="T15" i="1" s="1"/>
  <c r="J16" i="1"/>
  <c r="J18" i="1"/>
  <c r="J21" i="1"/>
  <c r="T21" i="1" s="1"/>
  <c r="J22" i="1"/>
  <c r="T22" i="1" s="1"/>
  <c r="J23" i="1"/>
  <c r="T23" i="1" s="1"/>
  <c r="J24" i="1"/>
  <c r="J26" i="1"/>
  <c r="T26" i="1" s="1"/>
  <c r="J28" i="1"/>
  <c r="T28" i="1" s="1"/>
  <c r="J29" i="1"/>
  <c r="T29" i="1" s="1"/>
  <c r="J30" i="1"/>
  <c r="T30" i="1" s="1"/>
  <c r="J31" i="1"/>
  <c r="T31" i="1" s="1"/>
  <c r="J32" i="1"/>
  <c r="T32" i="1" s="1"/>
  <c r="I6" i="1"/>
  <c r="S6" i="1" s="1"/>
  <c r="I7" i="1"/>
  <c r="S7" i="1" s="1"/>
  <c r="I8" i="1"/>
  <c r="S8" i="1" s="1"/>
  <c r="I9" i="1"/>
  <c r="S9" i="1" s="1"/>
  <c r="I10" i="1"/>
  <c r="S10" i="1" s="1"/>
  <c r="I11" i="1"/>
  <c r="S11" i="1" s="1"/>
  <c r="I12" i="1"/>
  <c r="S12" i="1" s="1"/>
  <c r="I13" i="1"/>
  <c r="S13" i="1" s="1"/>
  <c r="I14" i="1"/>
  <c r="I16" i="1"/>
  <c r="I18" i="1"/>
  <c r="I21" i="1"/>
  <c r="S21" i="1" s="1"/>
  <c r="I22" i="1"/>
  <c r="S22" i="1" s="1"/>
  <c r="I23" i="1"/>
  <c r="S23" i="1" s="1"/>
  <c r="I24" i="1"/>
  <c r="I26" i="1"/>
  <c r="S26" i="1" s="1"/>
  <c r="I27" i="1"/>
  <c r="S27" i="1" s="1"/>
  <c r="I28" i="1"/>
  <c r="S28" i="1" s="1"/>
  <c r="I29" i="1"/>
  <c r="S29" i="1" s="1"/>
  <c r="I30" i="1"/>
  <c r="S30" i="1" s="1"/>
  <c r="I31" i="1"/>
  <c r="S31" i="1" s="1"/>
  <c r="I32" i="1"/>
  <c r="S32" i="1" s="1"/>
  <c r="I5" i="1"/>
  <c r="S5" i="1" s="1"/>
  <c r="H27" i="1"/>
  <c r="R27" i="1" s="1"/>
  <c r="H12" i="1"/>
  <c r="R12" i="1" s="1"/>
  <c r="H6" i="1"/>
  <c r="R6" i="1" s="1"/>
  <c r="H7" i="1"/>
  <c r="R7" i="1" s="1"/>
  <c r="H8" i="1"/>
  <c r="R8" i="1" s="1"/>
  <c r="H9" i="1"/>
  <c r="R9" i="1" s="1"/>
  <c r="H10" i="1"/>
  <c r="R10" i="1" s="1"/>
  <c r="H11" i="1"/>
  <c r="R11" i="1" s="1"/>
  <c r="H13" i="1"/>
  <c r="R13" i="1" s="1"/>
  <c r="H14" i="1"/>
  <c r="R14" i="1" s="1"/>
  <c r="H16" i="1"/>
  <c r="H18" i="1"/>
  <c r="H21" i="1"/>
  <c r="R21" i="1" s="1"/>
  <c r="H22" i="1"/>
  <c r="R22" i="1" s="1"/>
  <c r="H23" i="1"/>
  <c r="R23" i="1" s="1"/>
  <c r="H24" i="1"/>
  <c r="H26" i="1"/>
  <c r="R26" i="1" s="1"/>
  <c r="H28" i="1"/>
  <c r="R28" i="1" s="1"/>
  <c r="H29" i="1"/>
  <c r="R29" i="1" s="1"/>
  <c r="H30" i="1"/>
  <c r="H31" i="1"/>
  <c r="H32" i="1"/>
  <c r="H5" i="1"/>
  <c r="R5" i="1" s="1"/>
  <c r="F33" i="1"/>
  <c r="G33" i="1"/>
  <c r="E33" i="1"/>
  <c r="M6" i="1"/>
  <c r="O6" i="1" s="1"/>
  <c r="U6" i="1" s="1"/>
  <c r="M7" i="1"/>
  <c r="O7" i="1" s="1"/>
  <c r="U7" i="1" s="1"/>
  <c r="M8" i="1"/>
  <c r="O8" i="1" s="1"/>
  <c r="U8" i="1" s="1"/>
  <c r="M9" i="1"/>
  <c r="O9" i="1" s="1"/>
  <c r="U9" i="1" s="1"/>
  <c r="M10" i="1"/>
  <c r="O10" i="1" s="1"/>
  <c r="U10" i="1" s="1"/>
  <c r="M11" i="1"/>
  <c r="O11" i="1" s="1"/>
  <c r="U11" i="1" s="1"/>
  <c r="M12" i="1"/>
  <c r="O12" i="1" s="1"/>
  <c r="U12" i="1" s="1"/>
  <c r="M13" i="1"/>
  <c r="O13" i="1" s="1"/>
  <c r="M14" i="1"/>
  <c r="O14" i="1" s="1"/>
  <c r="U15" i="1" s="1"/>
  <c r="M16" i="1"/>
  <c r="O16" i="1" s="1"/>
  <c r="M18" i="1"/>
  <c r="O18" i="1" s="1"/>
  <c r="M21" i="1"/>
  <c r="O21" i="1" s="1"/>
  <c r="U21" i="1" s="1"/>
  <c r="M22" i="1"/>
  <c r="O22" i="1" s="1"/>
  <c r="U22" i="1" s="1"/>
  <c r="M23" i="1"/>
  <c r="O23" i="1" s="1"/>
  <c r="U23" i="1" s="1"/>
  <c r="M24" i="1"/>
  <c r="O24" i="1" s="1"/>
  <c r="M26" i="1"/>
  <c r="O26" i="1" s="1"/>
  <c r="U26" i="1" s="1"/>
  <c r="M27" i="1"/>
  <c r="O27" i="1" s="1"/>
  <c r="U27" i="1" s="1"/>
  <c r="M28" i="1"/>
  <c r="O28" i="1" s="1"/>
  <c r="U28" i="1" s="1"/>
  <c r="M29" i="1"/>
  <c r="O29" i="1" s="1"/>
  <c r="U29" i="1" s="1"/>
  <c r="M30" i="1"/>
  <c r="O30" i="1" s="1"/>
  <c r="U30" i="1" s="1"/>
  <c r="M31" i="1"/>
  <c r="O31" i="1" s="1"/>
  <c r="U31" i="1" s="1"/>
  <c r="M32" i="1"/>
  <c r="O32" i="1" s="1"/>
  <c r="U32" i="1" s="1"/>
  <c r="M5" i="1"/>
  <c r="O5" i="1" s="1"/>
  <c r="U5" i="1" s="1"/>
  <c r="V30" i="1" l="1"/>
  <c r="V32" i="1"/>
  <c r="B13" i="3" s="1"/>
  <c r="V31" i="1"/>
  <c r="V26" i="1"/>
  <c r="R25" i="1"/>
  <c r="R24" i="1"/>
  <c r="S25" i="1"/>
  <c r="S24" i="1"/>
  <c r="V29" i="1"/>
  <c r="V28" i="1"/>
  <c r="T25" i="1"/>
  <c r="T24" i="1"/>
  <c r="V27" i="1"/>
  <c r="U25" i="1"/>
  <c r="U24" i="1"/>
  <c r="V21" i="1"/>
  <c r="R18" i="1"/>
  <c r="R20" i="1"/>
  <c r="R19" i="1"/>
  <c r="S20" i="1"/>
  <c r="S18" i="1"/>
  <c r="S19" i="1"/>
  <c r="V22" i="1"/>
  <c r="S14" i="1"/>
  <c r="S15" i="1"/>
  <c r="U19" i="1"/>
  <c r="U20" i="1"/>
  <c r="U18" i="1"/>
  <c r="V23" i="1"/>
  <c r="T20" i="1"/>
  <c r="T18" i="1"/>
  <c r="T19" i="1"/>
  <c r="U17" i="1"/>
  <c r="U16" i="1"/>
  <c r="V12" i="1"/>
  <c r="R17" i="1"/>
  <c r="R16" i="1"/>
  <c r="S17" i="1"/>
  <c r="S16" i="1"/>
  <c r="T17" i="1"/>
  <c r="T16" i="1"/>
  <c r="U14" i="1"/>
  <c r="U13" i="1"/>
  <c r="V13" i="1" s="1"/>
  <c r="R15" i="1"/>
  <c r="V9" i="1"/>
  <c r="V7" i="1"/>
  <c r="V10" i="1"/>
  <c r="T14" i="1"/>
  <c r="K27" i="1"/>
  <c r="Q27" i="1" s="1"/>
  <c r="V8" i="1"/>
  <c r="V11" i="1"/>
  <c r="K5" i="1"/>
  <c r="Q5" i="1" s="1"/>
  <c r="V6" i="1"/>
  <c r="K31" i="1"/>
  <c r="K21" i="1"/>
  <c r="Q21" i="1" s="1"/>
  <c r="K12" i="1"/>
  <c r="K10" i="1"/>
  <c r="Q10" i="1" s="1"/>
  <c r="K6" i="1"/>
  <c r="Q6" i="1" s="1"/>
  <c r="K32" i="1"/>
  <c r="Q32" i="1" s="1"/>
  <c r="K28" i="1"/>
  <c r="Q28" i="1" s="1"/>
  <c r="K22" i="1"/>
  <c r="Q22" i="1" s="1"/>
  <c r="K14" i="1"/>
  <c r="Q14" i="1" s="1"/>
  <c r="K9" i="1"/>
  <c r="Q9" i="1" s="1"/>
  <c r="Q12" i="1"/>
  <c r="K30" i="1"/>
  <c r="Q30" i="1" s="1"/>
  <c r="Q31" i="1"/>
  <c r="K26" i="1"/>
  <c r="Q26" i="1" s="1"/>
  <c r="K13" i="1"/>
  <c r="Q13" i="1" s="1"/>
  <c r="K8" i="1"/>
  <c r="Q8" i="1" s="1"/>
  <c r="K29" i="1"/>
  <c r="Q29" i="1" s="1"/>
  <c r="K23" i="1"/>
  <c r="Q23" i="1" s="1"/>
  <c r="K16" i="1"/>
  <c r="Q16" i="1" s="1"/>
  <c r="K24" i="1"/>
  <c r="Q24" i="1" s="1"/>
  <c r="K18" i="1"/>
  <c r="Q18" i="1" s="1"/>
  <c r="K11" i="1"/>
  <c r="Q11" i="1" s="1"/>
  <c r="K7" i="1"/>
  <c r="Q7" i="1" s="1"/>
  <c r="J33" i="1"/>
  <c r="I33" i="1"/>
  <c r="H33" i="1"/>
  <c r="S33" i="1" l="1"/>
  <c r="U33" i="1"/>
  <c r="V24" i="1"/>
  <c r="V25" i="1"/>
  <c r="V19" i="1"/>
  <c r="V20" i="1"/>
  <c r="V18" i="1"/>
  <c r="V17" i="1"/>
  <c r="T33" i="1"/>
  <c r="V16" i="1"/>
  <c r="V14" i="1"/>
  <c r="V15" i="1"/>
  <c r="B11" i="3" s="1"/>
  <c r="V5" i="1"/>
  <c r="B10" i="3" s="1"/>
  <c r="R33" i="1"/>
  <c r="K33" i="1"/>
  <c r="Q33" i="1"/>
  <c r="B12" i="3" l="1"/>
  <c r="B14" i="3" s="1"/>
  <c r="V33" i="1"/>
  <c r="B15" i="3" l="1"/>
</calcChain>
</file>

<file path=xl/comments1.xml><?xml version="1.0" encoding="utf-8"?>
<comments xmlns="http://schemas.openxmlformats.org/spreadsheetml/2006/main">
  <authors>
    <author>Markéta Špačková</author>
  </authors>
  <commentList>
    <comment ref="W3" authorId="0" shapeId="0">
      <text>
        <r>
          <rPr>
            <b/>
            <sz val="9"/>
            <color indexed="81"/>
            <rFont val="Tahoma"/>
            <charset val="1"/>
          </rPr>
          <t>Markéta Špačková:</t>
        </r>
        <r>
          <rPr>
            <sz val="9"/>
            <color indexed="81"/>
            <rFont val="Tahoma"/>
            <charset val="1"/>
          </rPr>
          <t xml:space="preserve">
dle ceny za MPS stanovené rektorátem
</t>
        </r>
      </text>
    </comment>
    <comment ref="H4" authorId="0" shapeId="0">
      <text>
        <r>
          <rPr>
            <b/>
            <sz val="9"/>
            <color indexed="81"/>
            <rFont val="Tahoma"/>
            <charset val="1"/>
          </rPr>
          <t>Markéta Špačková:</t>
        </r>
        <r>
          <rPr>
            <sz val="9"/>
            <color indexed="81"/>
            <rFont val="Tahoma"/>
            <charset val="1"/>
          </rPr>
          <t xml:space="preserve">
Přednáška = 3 ZH
Přednáška v AJ = 4 ZH
</t>
        </r>
      </text>
    </comment>
    <comment ref="I4" authorId="0" shapeId="0">
      <text>
        <r>
          <rPr>
            <b/>
            <sz val="9"/>
            <color indexed="81"/>
            <rFont val="Tahoma"/>
            <charset val="1"/>
          </rPr>
          <t>Markéta Špačková:</t>
        </r>
        <r>
          <rPr>
            <sz val="9"/>
            <color indexed="81"/>
            <rFont val="Tahoma"/>
            <charset val="1"/>
          </rPr>
          <t xml:space="preserve">
seminář 2 ZH 
vliv počtu skupin!
</t>
        </r>
      </text>
    </comment>
    <comment ref="J4" authorId="0" shapeId="0">
      <text>
        <r>
          <rPr>
            <b/>
            <sz val="9"/>
            <color indexed="81"/>
            <rFont val="Tahoma"/>
            <charset val="1"/>
          </rPr>
          <t>Markéta Špačková:</t>
        </r>
        <r>
          <rPr>
            <sz val="9"/>
            <color indexed="81"/>
            <rFont val="Tahoma"/>
            <charset val="1"/>
          </rPr>
          <t xml:space="preserve">
cvičení 2 ZH
cvičení v AJ 3 ZH
vliv počtu skupin!
</t>
        </r>
      </text>
    </comment>
    <comment ref="Y9" authorId="0" shapeId="0">
      <text>
        <r>
          <rPr>
            <b/>
            <sz val="9"/>
            <color indexed="81"/>
            <rFont val="Tahoma"/>
            <family val="2"/>
            <charset val="238"/>
          </rPr>
          <t>Markéta Špačková:</t>
        </r>
        <r>
          <rPr>
            <sz val="9"/>
            <color indexed="81"/>
            <rFont val="Tahoma"/>
            <family val="2"/>
            <charset val="238"/>
          </rPr>
          <t xml:space="preserve">
lze upravit na Odborného asistenta Ab
</t>
        </r>
      </text>
    </comment>
  </commentList>
</comments>
</file>

<file path=xl/sharedStrings.xml><?xml version="1.0" encoding="utf-8"?>
<sst xmlns="http://schemas.openxmlformats.org/spreadsheetml/2006/main" count="250" uniqueCount="102">
  <si>
    <t>Studijní program</t>
  </si>
  <si>
    <t>Materiálové inženýrství a nanotechnologie - kombinovaná forma</t>
  </si>
  <si>
    <t>Aplikovaná reologie</t>
  </si>
  <si>
    <t xml:space="preserve">Molekulové modelování </t>
  </si>
  <si>
    <t>Separační metody</t>
  </si>
  <si>
    <t>Nanomateriály</t>
  </si>
  <si>
    <t>Fyzika polymerů II</t>
  </si>
  <si>
    <t>Aplikovaná koloidní a povrchová chemie</t>
  </si>
  <si>
    <t>Teorie a metody strukturní analýzy</t>
  </si>
  <si>
    <t>Nanomateriály v kompozitech</t>
  </si>
  <si>
    <t>Elektromagnetické vlastnosti materiálů</t>
  </si>
  <si>
    <t>Zpracování experimentu II</t>
  </si>
  <si>
    <t>Biomateriály II</t>
  </si>
  <si>
    <t>Pokročilé technologie a nanotechnologie I</t>
  </si>
  <si>
    <t>Angličtina v materiálovém inženýrství</t>
  </si>
  <si>
    <t>Pokročilé technologie a nanotechnologie II</t>
  </si>
  <si>
    <t xml:space="preserve">Aplikovaná fyzika povrchů </t>
  </si>
  <si>
    <t>Nekovové materiály a technologie</t>
  </si>
  <si>
    <t>Seminář k diplomové práci</t>
  </si>
  <si>
    <t>Podnikatelské aktivity II</t>
  </si>
  <si>
    <t>Akademické dovednosti v angličtině</t>
  </si>
  <si>
    <t>Diplomová práce I</t>
  </si>
  <si>
    <t>Diplomová práce II</t>
  </si>
  <si>
    <t>Předměty</t>
  </si>
  <si>
    <t>Rozsah hodin</t>
  </si>
  <si>
    <t>přednáška</t>
  </si>
  <si>
    <t>seminář</t>
  </si>
  <si>
    <t>cvičení</t>
  </si>
  <si>
    <t>Smart Materials (v angličtině)</t>
  </si>
  <si>
    <t>Recyklace plastů/Plastics Recycling (v angličtině)</t>
  </si>
  <si>
    <t>Započitatelné hodiny</t>
  </si>
  <si>
    <t>Ukončení</t>
  </si>
  <si>
    <t>zk</t>
  </si>
  <si>
    <t>klz</t>
  </si>
  <si>
    <t>z</t>
  </si>
  <si>
    <t>koeficient</t>
  </si>
  <si>
    <t>Zařazení pedagoga</t>
  </si>
  <si>
    <t>prof. Ing. Martin Zatloukal, Ph.D., DSc.</t>
  </si>
  <si>
    <t>Mgr. Jana Orsavová, Ph.D. (dle STAG)</t>
  </si>
  <si>
    <t>Mgr. Jana Orsavová, Ph.D.</t>
  </si>
  <si>
    <t>RNDr. Marek Ingr, Ph.D.</t>
  </si>
  <si>
    <t>doc. Mgr. Aleš Mráček, Ph.D./Ing. Miroslav Bartošík, Ph.D.</t>
  </si>
  <si>
    <t>doc. Ing. Marián Lehocký, Ph.D./doc. Ing. Věra Kašpárková, CSc.</t>
  </si>
  <si>
    <t>doc. Ing. Petr Humpolíček, Ph.D./doc. Ing. Marián Lehocký, Ph.D./Ing. Antonín Minařík, Ph.D./Ing. Lenka Musilová, Ph.D.</t>
  </si>
  <si>
    <t>doc. Mgr. Aleš Mráček, Ph.D.</t>
  </si>
  <si>
    <t>Ing. Robert Moučka, Ph.D./doc. Ing. Jarmila Vilčáková, Ph.D.,</t>
  </si>
  <si>
    <t>doc. Ing. et Ing. Ivo Kuřitka, Ph.D. et Ph.D.</t>
  </si>
  <si>
    <t>prof. Ing. Petr Slobodian, Ph.D.</t>
  </si>
  <si>
    <t xml:space="preserve">Ing. Petr Smolka, Ph.D./Ing. Antonín Minařík, Ph.D. </t>
  </si>
  <si>
    <t>Ing. Antonín Minařík, Ph.D./Ing. Petr Smolka, Ph.D./Ing. Vojtěch Šenkeřík, Ph.D.</t>
  </si>
  <si>
    <t>Ing. Miroslav Mrlík, Ph.D.</t>
  </si>
  <si>
    <t xml:space="preserve">doc. Mgr. Robert Vícha, Ph.D. </t>
  </si>
  <si>
    <t xml:space="preserve">prof. RNDr. Petr Ponížil, Ph.D./RNDr. Eva Kutálková, Ph.D. </t>
  </si>
  <si>
    <t>Kontrola</t>
  </si>
  <si>
    <t>typ</t>
  </si>
  <si>
    <t>počet studentů</t>
  </si>
  <si>
    <t>ZH celkem</t>
  </si>
  <si>
    <t>Počet skupin v ročníku</t>
  </si>
  <si>
    <t>Započitatelné hodiny CELKEM</t>
  </si>
  <si>
    <t xml:space="preserve">Přepočet ZH </t>
  </si>
  <si>
    <t>Cena dle kategorie vyučujícího je stanovena rektorátem a zahrnuje následující:</t>
  </si>
  <si>
    <t xml:space="preserve"> - osobní náklady (tarif, osobní příplatek, odměny)
- průměrné provozní náklady středisek ve zdroji 1100</t>
  </si>
  <si>
    <t>Cena je stanovena rozpočtářem rektorátu.</t>
  </si>
  <si>
    <t>Zařazení pedagogů</t>
  </si>
  <si>
    <t>Sazba</t>
  </si>
  <si>
    <t>Lektor B1</t>
  </si>
  <si>
    <t>Lektor B2</t>
  </si>
  <si>
    <t>Lektor B3</t>
  </si>
  <si>
    <t>Lektor B4</t>
  </si>
  <si>
    <t>Asistent</t>
  </si>
  <si>
    <t>Odborný asistent Aa</t>
  </si>
  <si>
    <t>Odborný asistent Ab</t>
  </si>
  <si>
    <t>Docent</t>
  </si>
  <si>
    <t>Profesor</t>
  </si>
  <si>
    <t>Externista</t>
  </si>
  <si>
    <t>Sazby pro rok 2020</t>
  </si>
  <si>
    <t>CELKEM</t>
  </si>
  <si>
    <t>Zařazení zkoušejícího</t>
  </si>
  <si>
    <t>ukončení předmětu</t>
  </si>
  <si>
    <t>RNDr. Marek Ingr, Ph.D./RNDr. Eva Kutálková, Ph.D.</t>
  </si>
  <si>
    <t>Vyučující + poznámky</t>
  </si>
  <si>
    <r>
      <t xml:space="preserve">prof. Ing. Berenika Hausnerová, Ph.D. </t>
    </r>
    <r>
      <rPr>
        <sz val="11"/>
        <color rgb="FFFF0000"/>
        <rFont val="Calibri"/>
        <family val="2"/>
        <charset val="238"/>
        <scheme val="minor"/>
      </rPr>
      <t>(v prezenční formě vyučují cvičení OAb)</t>
    </r>
  </si>
  <si>
    <t>Sazba 2020</t>
  </si>
  <si>
    <t>Legenda</t>
  </si>
  <si>
    <t>zásah do vzorce</t>
  </si>
  <si>
    <t>Semestr</t>
  </si>
  <si>
    <t>ZS</t>
  </si>
  <si>
    <t>LS</t>
  </si>
  <si>
    <t>Ročník</t>
  </si>
  <si>
    <t>doc. Mgr. Aleš Mráček, Ph.D. / doc. Ing. Tomáš Sedláček, Ph.D.</t>
  </si>
  <si>
    <t>doc. Ing. Petr Novák, Ph.D./Oab za FT</t>
  </si>
  <si>
    <t>Kontrola/CELKEM</t>
  </si>
  <si>
    <t>Předpokládaný počet studentů</t>
  </si>
  <si>
    <t>Předpokládaný počet studijních skupin</t>
  </si>
  <si>
    <t>1. ročník ZS</t>
  </si>
  <si>
    <t>1. ročník LS</t>
  </si>
  <si>
    <t>2. ročník ZS</t>
  </si>
  <si>
    <t>2. ročník LS</t>
  </si>
  <si>
    <t>Celé studium</t>
  </si>
  <si>
    <t>Předpokládané náklady</t>
  </si>
  <si>
    <t>Předpokládaný počet studentů ve studijní skupině</t>
  </si>
  <si>
    <t>Data k doplnění - mají vliv na výpočet u seminářů a cvičení, přednášky jsem počtem skupin neomezovala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</si>
</sst>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.00\ _K_č_-;\-* #,##0.00\ _K_č_-;_-* &quot;-&quot;??\ _K_č_-;_-@_-"/>
  </numFmts>
  <fonts count="16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b/>
      <sz val="9"/>
      <color theme="1"/>
      <name val="Calibri"/>
      <family val="2"/>
      <charset val="238"/>
      <scheme val="minor"/>
    </font>
    <font>
      <sz val="9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sz val="9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9"/>
      <color theme="0" tint="-0.249977111117893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CFFFF"/>
        <bgColor indexed="64"/>
      </patternFill>
    </fill>
  </fills>
  <borders count="3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42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vertical="center"/>
    </xf>
    <xf numFmtId="0" fontId="7" fillId="0" borderId="2" xfId="0" applyFont="1" applyBorder="1"/>
    <xf numFmtId="2" fontId="7" fillId="0" borderId="2" xfId="0" applyNumberFormat="1" applyFont="1" applyBorder="1"/>
    <xf numFmtId="0" fontId="7" fillId="0" borderId="2" xfId="0" applyFont="1" applyBorder="1" applyAlignment="1">
      <alignment horizontal="left" vertical="center"/>
    </xf>
    <xf numFmtId="0" fontId="3" fillId="0" borderId="2" xfId="0" applyFont="1" applyBorder="1"/>
    <xf numFmtId="0" fontId="8" fillId="0" borderId="2" xfId="0" applyFont="1" applyBorder="1"/>
    <xf numFmtId="2" fontId="8" fillId="0" borderId="2" xfId="0" applyNumberFormat="1" applyFont="1" applyBorder="1"/>
    <xf numFmtId="0" fontId="8" fillId="0" borderId="2" xfId="0" applyFont="1" applyBorder="1" applyAlignment="1">
      <alignment horizontal="left" vertical="center"/>
    </xf>
    <xf numFmtId="164" fontId="0" fillId="0" borderId="0" xfId="0" applyNumberFormat="1"/>
    <xf numFmtId="0" fontId="6" fillId="0" borderId="0" xfId="0" applyFont="1" applyBorder="1" applyAlignment="1">
      <alignment horizontal="right"/>
    </xf>
    <xf numFmtId="2" fontId="7" fillId="0" borderId="0" xfId="0" applyNumberFormat="1" applyFont="1" applyBorder="1"/>
    <xf numFmtId="0" fontId="0" fillId="0" borderId="0" xfId="0" applyAlignment="1"/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vertical="center"/>
    </xf>
    <xf numFmtId="164" fontId="0" fillId="0" borderId="2" xfId="1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vertical="center"/>
    </xf>
    <xf numFmtId="0" fontId="0" fillId="0" borderId="2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164" fontId="0" fillId="2" borderId="2" xfId="1" applyFont="1" applyFill="1" applyBorder="1" applyAlignment="1">
      <alignment horizontal="center" vertical="center"/>
    </xf>
    <xf numFmtId="0" fontId="0" fillId="0" borderId="8" xfId="0" applyBorder="1" applyAlignment="1">
      <alignment vertical="center"/>
    </xf>
    <xf numFmtId="0" fontId="0" fillId="0" borderId="10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6" xfId="0" applyBorder="1" applyAlignment="1">
      <alignment vertical="center"/>
    </xf>
    <xf numFmtId="0" fontId="0" fillId="0" borderId="16" xfId="0" applyFill="1" applyBorder="1" applyAlignment="1">
      <alignment vertical="center"/>
    </xf>
    <xf numFmtId="0" fontId="0" fillId="0" borderId="18" xfId="0" applyBorder="1" applyAlignment="1">
      <alignment vertical="center"/>
    </xf>
    <xf numFmtId="0" fontId="0" fillId="0" borderId="19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20" xfId="0" applyBorder="1" applyAlignment="1">
      <alignment vertical="center"/>
    </xf>
    <xf numFmtId="164" fontId="0" fillId="0" borderId="20" xfId="1" applyFont="1" applyFill="1" applyBorder="1" applyAlignment="1">
      <alignment horizontal="center" vertical="center"/>
    </xf>
    <xf numFmtId="0" fontId="0" fillId="0" borderId="21" xfId="0" applyBorder="1" applyAlignment="1">
      <alignment vertical="center"/>
    </xf>
    <xf numFmtId="164" fontId="0" fillId="0" borderId="23" xfId="1" applyFont="1" applyBorder="1" applyAlignment="1">
      <alignment horizontal="center" vertical="center"/>
    </xf>
    <xf numFmtId="0" fontId="0" fillId="0" borderId="25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27" xfId="0" applyBorder="1" applyAlignment="1">
      <alignment vertical="center"/>
    </xf>
    <xf numFmtId="164" fontId="0" fillId="0" borderId="27" xfId="1" applyFont="1" applyFill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3" fillId="3" borderId="10" xfId="0" applyFont="1" applyFill="1" applyBorder="1" applyAlignment="1">
      <alignment horizontal="center" vertical="center"/>
    </xf>
    <xf numFmtId="0" fontId="3" fillId="3" borderId="10" xfId="0" applyFont="1" applyFill="1" applyBorder="1" applyAlignment="1">
      <alignment horizontal="center" vertical="center" wrapText="1"/>
    </xf>
    <xf numFmtId="0" fontId="3" fillId="3" borderId="14" xfId="0" applyFont="1" applyFill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1" xfId="0" applyFont="1" applyFill="1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3" fillId="3" borderId="31" xfId="0" applyFont="1" applyFill="1" applyBorder="1" applyAlignment="1">
      <alignment horizontal="center" vertical="center" wrapText="1"/>
    </xf>
    <xf numFmtId="0" fontId="0" fillId="0" borderId="32" xfId="0" applyBorder="1" applyAlignment="1">
      <alignment vertical="center"/>
    </xf>
    <xf numFmtId="0" fontId="0" fillId="0" borderId="33" xfId="0" applyBorder="1" applyAlignment="1">
      <alignment vertical="center"/>
    </xf>
    <xf numFmtId="0" fontId="0" fillId="0" borderId="31" xfId="0" applyBorder="1" applyAlignment="1">
      <alignment vertical="center"/>
    </xf>
    <xf numFmtId="0" fontId="3" fillId="0" borderId="25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9" xfId="0" applyBorder="1" applyAlignment="1">
      <alignment vertical="center"/>
    </xf>
    <xf numFmtId="164" fontId="0" fillId="0" borderId="29" xfId="1" applyFont="1" applyFill="1" applyBorder="1" applyAlignment="1">
      <alignment horizontal="center" vertical="center"/>
    </xf>
    <xf numFmtId="164" fontId="0" fillId="0" borderId="7" xfId="1" applyFont="1" applyFill="1" applyBorder="1" applyAlignment="1">
      <alignment horizontal="center" vertical="center"/>
    </xf>
    <xf numFmtId="164" fontId="0" fillId="2" borderId="7" xfId="1" applyFont="1" applyFill="1" applyBorder="1" applyAlignment="1">
      <alignment horizontal="center" vertical="center"/>
    </xf>
    <xf numFmtId="164" fontId="0" fillId="0" borderId="36" xfId="1" applyFont="1" applyFill="1" applyBorder="1" applyAlignment="1">
      <alignment horizontal="center" vertical="center"/>
    </xf>
    <xf numFmtId="164" fontId="0" fillId="0" borderId="32" xfId="1" applyFont="1" applyFill="1" applyBorder="1" applyAlignment="1">
      <alignment horizontal="center" vertical="center"/>
    </xf>
    <xf numFmtId="164" fontId="0" fillId="0" borderId="33" xfId="1" applyFont="1" applyFill="1" applyBorder="1" applyAlignment="1">
      <alignment horizontal="center" vertical="center"/>
    </xf>
    <xf numFmtId="164" fontId="0" fillId="0" borderId="34" xfId="1" applyFont="1" applyFill="1" applyBorder="1" applyAlignment="1">
      <alignment horizontal="center" vertical="center"/>
    </xf>
    <xf numFmtId="164" fontId="3" fillId="0" borderId="15" xfId="1" applyFont="1" applyBorder="1" applyAlignment="1">
      <alignment horizontal="center" vertical="center"/>
    </xf>
    <xf numFmtId="164" fontId="3" fillId="0" borderId="16" xfId="1" applyFont="1" applyBorder="1" applyAlignment="1">
      <alignment horizontal="center" vertical="center"/>
    </xf>
    <xf numFmtId="164" fontId="3" fillId="0" borderId="18" xfId="1" applyFont="1" applyBorder="1" applyAlignment="1">
      <alignment horizontal="center" vertical="center"/>
    </xf>
    <xf numFmtId="0" fontId="0" fillId="0" borderId="1" xfId="0" applyFont="1" applyBorder="1" applyAlignment="1">
      <alignment vertical="center"/>
    </xf>
    <xf numFmtId="0" fontId="0" fillId="0" borderId="22" xfId="0" applyFont="1" applyBorder="1" applyAlignment="1">
      <alignment vertical="center"/>
    </xf>
    <xf numFmtId="0" fontId="0" fillId="0" borderId="23" xfId="0" applyFont="1" applyBorder="1" applyAlignment="1">
      <alignment vertical="center"/>
    </xf>
    <xf numFmtId="0" fontId="0" fillId="0" borderId="23" xfId="0" applyFont="1" applyBorder="1" applyAlignment="1">
      <alignment horizontal="center" vertical="center"/>
    </xf>
    <xf numFmtId="0" fontId="0" fillId="0" borderId="35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64" fontId="0" fillId="0" borderId="37" xfId="1" applyFont="1" applyBorder="1" applyAlignment="1">
      <alignment horizontal="center" vertical="center"/>
    </xf>
    <xf numFmtId="164" fontId="0" fillId="0" borderId="35" xfId="1" applyFont="1" applyBorder="1" applyAlignment="1">
      <alignment horizontal="center" vertical="center"/>
    </xf>
    <xf numFmtId="164" fontId="3" fillId="0" borderId="1" xfId="1" applyFont="1" applyBorder="1" applyAlignment="1">
      <alignment horizontal="center" vertical="center"/>
    </xf>
    <xf numFmtId="0" fontId="0" fillId="0" borderId="24" xfId="0" applyFont="1" applyBorder="1" applyAlignment="1">
      <alignment vertical="center"/>
    </xf>
    <xf numFmtId="0" fontId="0" fillId="0" borderId="0" xfId="0" applyFont="1" applyAlignment="1">
      <alignment vertical="center"/>
    </xf>
    <xf numFmtId="0" fontId="6" fillId="3" borderId="2" xfId="0" applyFont="1" applyFill="1" applyBorder="1"/>
    <xf numFmtId="0" fontId="6" fillId="3" borderId="2" xfId="0" applyFont="1" applyFill="1" applyBorder="1" applyAlignment="1">
      <alignment horizontal="right"/>
    </xf>
    <xf numFmtId="0" fontId="13" fillId="5" borderId="0" xfId="0" applyFont="1" applyFill="1" applyAlignment="1"/>
    <xf numFmtId="0" fontId="0" fillId="0" borderId="0" xfId="0" applyFill="1"/>
    <xf numFmtId="0" fontId="0" fillId="0" borderId="2" xfId="0" applyBorder="1"/>
    <xf numFmtId="0" fontId="0" fillId="3" borderId="2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3" borderId="0" xfId="0" applyFill="1" applyAlignment="1">
      <alignment wrapText="1"/>
    </xf>
    <xf numFmtId="0" fontId="0" fillId="0" borderId="7" xfId="0" applyBorder="1"/>
    <xf numFmtId="164" fontId="0" fillId="0" borderId="8" xfId="0" applyNumberFormat="1" applyBorder="1"/>
    <xf numFmtId="0" fontId="0" fillId="0" borderId="29" xfId="0" applyBorder="1"/>
    <xf numFmtId="164" fontId="0" fillId="0" borderId="28" xfId="0" applyNumberFormat="1" applyBorder="1"/>
    <xf numFmtId="0" fontId="0" fillId="0" borderId="36" xfId="0" applyBorder="1"/>
    <xf numFmtId="164" fontId="0" fillId="0" borderId="21" xfId="0" applyNumberFormat="1" applyBorder="1"/>
    <xf numFmtId="0" fontId="3" fillId="0" borderId="37" xfId="0" applyFont="1" applyBorder="1"/>
    <xf numFmtId="164" fontId="3" fillId="0" borderId="24" xfId="0" applyNumberFormat="1" applyFont="1" applyBorder="1"/>
    <xf numFmtId="0" fontId="3" fillId="5" borderId="0" xfId="0" applyFont="1" applyFill="1"/>
    <xf numFmtId="0" fontId="3" fillId="0" borderId="0" xfId="0" applyFont="1" applyFill="1" applyAlignment="1"/>
    <xf numFmtId="0" fontId="15" fillId="0" borderId="0" xfId="0" applyFont="1" applyBorder="1"/>
    <xf numFmtId="164" fontId="15" fillId="0" borderId="0" xfId="0" applyNumberFormat="1" applyFont="1" applyBorder="1"/>
    <xf numFmtId="0" fontId="3" fillId="5" borderId="37" xfId="0" applyFont="1" applyFill="1" applyBorder="1" applyAlignment="1">
      <alignment horizontal="center"/>
    </xf>
    <xf numFmtId="0" fontId="3" fillId="5" borderId="24" xfId="0" applyFont="1" applyFill="1" applyBorder="1" applyAlignment="1">
      <alignment horizontal="center"/>
    </xf>
    <xf numFmtId="0" fontId="3" fillId="5" borderId="0" xfId="0" applyFont="1" applyFill="1" applyBorder="1" applyAlignment="1">
      <alignment horizontal="left"/>
    </xf>
    <xf numFmtId="0" fontId="13" fillId="5" borderId="0" xfId="0" applyFont="1" applyFill="1" applyAlignment="1">
      <alignment horizontal="center"/>
    </xf>
    <xf numFmtId="0" fontId="14" fillId="0" borderId="2" xfId="0" applyFont="1" applyFill="1" applyBorder="1" applyAlignment="1">
      <alignment horizontal="left"/>
    </xf>
    <xf numFmtId="0" fontId="11" fillId="2" borderId="33" xfId="0" applyFont="1" applyFill="1" applyBorder="1" applyAlignment="1">
      <alignment horizontal="left"/>
    </xf>
    <xf numFmtId="0" fontId="11" fillId="2" borderId="38" xfId="0" applyFont="1" applyFill="1" applyBorder="1" applyAlignment="1">
      <alignment horizontal="left"/>
    </xf>
    <xf numFmtId="0" fontId="11" fillId="2" borderId="13" xfId="0" applyFont="1" applyFill="1" applyBorder="1" applyAlignment="1">
      <alignment horizontal="left"/>
    </xf>
    <xf numFmtId="0" fontId="0" fillId="0" borderId="2" xfId="0" applyBorder="1" applyAlignment="1">
      <alignment horizontal="center" vertical="center"/>
    </xf>
    <xf numFmtId="0" fontId="0" fillId="0" borderId="33" xfId="0" applyBorder="1" applyAlignment="1">
      <alignment horizontal="left" vertical="center"/>
    </xf>
    <xf numFmtId="0" fontId="3" fillId="0" borderId="16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8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6" xfId="0" applyBorder="1" applyAlignment="1">
      <alignment horizontal="left" vertical="center"/>
    </xf>
    <xf numFmtId="0" fontId="3" fillId="3" borderId="4" xfId="0" applyFont="1" applyFill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/>
    </xf>
    <xf numFmtId="0" fontId="3" fillId="3" borderId="10" xfId="0" applyFont="1" applyFill="1" applyBorder="1" applyAlignment="1">
      <alignment horizontal="center" vertical="center"/>
    </xf>
    <xf numFmtId="0" fontId="3" fillId="3" borderId="12" xfId="0" applyFont="1" applyFill="1" applyBorder="1" applyAlignment="1">
      <alignment horizontal="center" vertical="center"/>
    </xf>
    <xf numFmtId="0" fontId="3" fillId="3" borderId="15" xfId="0" applyFont="1" applyFill="1" applyBorder="1" applyAlignment="1">
      <alignment horizontal="center" vertical="center" wrapText="1"/>
    </xf>
    <xf numFmtId="0" fontId="3" fillId="3" borderId="17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/>
    </xf>
    <xf numFmtId="0" fontId="3" fillId="3" borderId="30" xfId="0" applyFont="1" applyFill="1" applyBorder="1" applyAlignment="1">
      <alignment horizontal="center" vertical="center"/>
    </xf>
    <xf numFmtId="0" fontId="3" fillId="3" borderId="15" xfId="0" applyFont="1" applyFill="1" applyBorder="1" applyAlignment="1">
      <alignment horizontal="left" vertical="center"/>
    </xf>
    <xf numFmtId="0" fontId="3" fillId="3" borderId="17" xfId="0" applyFont="1" applyFill="1" applyBorder="1" applyAlignment="1">
      <alignment horizontal="left" vertical="center"/>
    </xf>
    <xf numFmtId="0" fontId="3" fillId="3" borderId="6" xfId="0" applyFont="1" applyFill="1" applyBorder="1" applyAlignment="1">
      <alignment horizontal="center" wrapText="1"/>
    </xf>
    <xf numFmtId="0" fontId="3" fillId="3" borderId="11" xfId="0" applyFont="1" applyFill="1" applyBorder="1" applyAlignment="1">
      <alignment horizontal="center" wrapText="1"/>
    </xf>
    <xf numFmtId="0" fontId="3" fillId="3" borderId="11" xfId="0" applyFont="1" applyFill="1" applyBorder="1" applyAlignment="1">
      <alignment horizontal="center" vertical="center"/>
    </xf>
    <xf numFmtId="0" fontId="3" fillId="4" borderId="0" xfId="0" applyFont="1" applyFill="1" applyAlignment="1">
      <alignment horizontal="left" vertical="center"/>
    </xf>
    <xf numFmtId="0" fontId="3" fillId="4" borderId="0" xfId="0" applyFont="1" applyFill="1" applyAlignment="1">
      <alignment horizontal="left" vertical="center" wrapText="1"/>
    </xf>
    <xf numFmtId="0" fontId="3" fillId="0" borderId="3" xfId="0" applyFont="1" applyBorder="1" applyAlignment="1">
      <alignment horizontal="center" vertical="center"/>
    </xf>
  </cellXfs>
  <cellStyles count="2">
    <cellStyle name="Čárka" xfId="1" builtinId="3"/>
    <cellStyle name="Normální" xfId="0" builtinId="0"/>
  </cellStyles>
  <dxfs count="0"/>
  <tableStyles count="0" defaultTableStyle="TableStyleMedium2" defaultPivotStyle="PivotStyleLight16"/>
  <colors>
    <mruColors>
      <color rgb="FFCCFFFF"/>
      <color rgb="FFCCFF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5</xdr:row>
      <xdr:rowOff>104776</xdr:rowOff>
    </xdr:from>
    <xdr:to>
      <xdr:col>11</xdr:col>
      <xdr:colOff>533316</xdr:colOff>
      <xdr:row>24</xdr:row>
      <xdr:rowOff>1362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9E8BF67C-1E37-4AD7-A32D-54C0196C2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1057276"/>
          <a:ext cx="7067466" cy="3516086"/>
        </a:xfrm>
        <a:prstGeom prst="rect">
          <a:avLst/>
        </a:prstGeom>
      </xdr:spPr>
    </xdr:pic>
    <xdr:clientData/>
  </xdr:twoCellAnchor>
  <xdr:twoCellAnchor editAs="oneCell">
    <xdr:from>
      <xdr:col>0</xdr:col>
      <xdr:colOff>117023</xdr:colOff>
      <xdr:row>23</xdr:row>
      <xdr:rowOff>187778</xdr:rowOff>
    </xdr:from>
    <xdr:to>
      <xdr:col>11</xdr:col>
      <xdr:colOff>490725</xdr:colOff>
      <xdr:row>48</xdr:row>
      <xdr:rowOff>95249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C08DCE5-6099-4C16-8269-40739A023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7023" y="4569278"/>
          <a:ext cx="7109238" cy="4669971"/>
        </a:xfrm>
        <a:prstGeom prst="rect">
          <a:avLst/>
        </a:prstGeom>
      </xdr:spPr>
    </xdr:pic>
    <xdr:clientData/>
  </xdr:twoCellAnchor>
  <xdr:twoCellAnchor editAs="oneCell">
    <xdr:from>
      <xdr:col>0</xdr:col>
      <xdr:colOff>164646</xdr:colOff>
      <xdr:row>48</xdr:row>
      <xdr:rowOff>123357</xdr:rowOff>
    </xdr:from>
    <xdr:to>
      <xdr:col>11</xdr:col>
      <xdr:colOff>544286</xdr:colOff>
      <xdr:row>67</xdr:row>
      <xdr:rowOff>72782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648CE06-476E-40AD-BE63-8621BF17FE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4646" y="9267357"/>
          <a:ext cx="7115176" cy="35689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Q15"/>
  <sheetViews>
    <sheetView tabSelected="1" workbookViewId="0">
      <selection activeCell="B5" sqref="B5"/>
    </sheetView>
  </sheetViews>
  <sheetFormatPr defaultRowHeight="15" x14ac:dyDescent="0.25"/>
  <cols>
    <col min="1" max="1" width="46.42578125" bestFit="1" customWidth="1"/>
    <col min="2" max="2" width="14" bestFit="1" customWidth="1"/>
  </cols>
  <sheetData>
    <row r="1" spans="1:17" x14ac:dyDescent="0.25">
      <c r="A1" s="104" t="s">
        <v>0</v>
      </c>
      <c r="I1" s="13"/>
      <c r="J1" s="13"/>
      <c r="K1" s="13"/>
      <c r="L1" s="13"/>
      <c r="M1" s="13"/>
      <c r="N1" s="13"/>
      <c r="O1" s="13"/>
      <c r="P1" s="13"/>
      <c r="Q1" s="13"/>
    </row>
    <row r="2" spans="1:17" x14ac:dyDescent="0.25">
      <c r="A2" s="110" t="s">
        <v>1</v>
      </c>
      <c r="B2" s="110"/>
      <c r="C2" s="105"/>
      <c r="D2" s="105"/>
      <c r="E2" s="105"/>
      <c r="F2" s="105"/>
      <c r="G2" s="105"/>
      <c r="H2" s="13"/>
      <c r="I2" s="13"/>
      <c r="J2" s="13"/>
      <c r="K2" s="13"/>
      <c r="L2" s="13"/>
      <c r="M2" s="13"/>
      <c r="N2" s="13"/>
      <c r="O2" s="13"/>
      <c r="P2" s="13"/>
      <c r="Q2" s="13"/>
    </row>
    <row r="3" spans="1:17" x14ac:dyDescent="0.25">
      <c r="A3" s="105"/>
      <c r="B3" s="105"/>
      <c r="C3" s="105"/>
      <c r="D3" s="105"/>
      <c r="E3" s="105"/>
      <c r="F3" s="105"/>
      <c r="G3" s="105"/>
      <c r="H3" s="13"/>
      <c r="I3" s="13"/>
      <c r="J3" s="13"/>
      <c r="K3" s="13"/>
      <c r="L3" s="13"/>
      <c r="M3" s="13"/>
      <c r="N3" s="13"/>
      <c r="O3" s="13"/>
      <c r="P3" s="13"/>
      <c r="Q3" s="13"/>
    </row>
    <row r="4" spans="1:17" x14ac:dyDescent="0.25">
      <c r="A4" s="92" t="s">
        <v>92</v>
      </c>
      <c r="B4" s="93">
        <v>12</v>
      </c>
    </row>
    <row r="5" spans="1:17" x14ac:dyDescent="0.25">
      <c r="A5" s="92" t="s">
        <v>100</v>
      </c>
      <c r="B5" s="93">
        <v>12</v>
      </c>
    </row>
    <row r="6" spans="1:17" x14ac:dyDescent="0.25">
      <c r="A6" s="92" t="s">
        <v>93</v>
      </c>
      <c r="B6" s="94">
        <f>B4/B5</f>
        <v>1</v>
      </c>
    </row>
    <row r="7" spans="1:17" ht="43.5" customHeight="1" x14ac:dyDescent="0.25">
      <c r="A7" s="95" t="s">
        <v>101</v>
      </c>
    </row>
    <row r="8" spans="1:17" ht="15.75" thickBot="1" x14ac:dyDescent="0.3">
      <c r="A8" s="91"/>
    </row>
    <row r="9" spans="1:17" ht="15.75" thickBot="1" x14ac:dyDescent="0.3">
      <c r="A9" s="108" t="s">
        <v>99</v>
      </c>
      <c r="B9" s="109"/>
    </row>
    <row r="10" spans="1:17" x14ac:dyDescent="0.25">
      <c r="A10" s="98" t="s">
        <v>94</v>
      </c>
      <c r="B10" s="99">
        <f>SUM(SP_predmety!V5:V10)</f>
        <v>189064.09399853807</v>
      </c>
    </row>
    <row r="11" spans="1:17" x14ac:dyDescent="0.25">
      <c r="A11" s="96" t="s">
        <v>95</v>
      </c>
      <c r="B11" s="97">
        <f>SUM(SP_predmety!V11:V22)</f>
        <v>168944.66319472154</v>
      </c>
    </row>
    <row r="12" spans="1:17" x14ac:dyDescent="0.25">
      <c r="A12" s="96" t="s">
        <v>96</v>
      </c>
      <c r="B12" s="97">
        <f>SUM(SP_predmety!V23:V31)</f>
        <v>227872.78309287963</v>
      </c>
    </row>
    <row r="13" spans="1:17" ht="15.75" thickBot="1" x14ac:dyDescent="0.3">
      <c r="A13" s="100" t="s">
        <v>97</v>
      </c>
      <c r="B13" s="101">
        <f>SP_predmety!V32</f>
        <v>151879.49368941179</v>
      </c>
    </row>
    <row r="14" spans="1:17" ht="15.75" thickBot="1" x14ac:dyDescent="0.3">
      <c r="A14" s="102" t="s">
        <v>98</v>
      </c>
      <c r="B14" s="103">
        <f>SUM(B10:B13)</f>
        <v>737761.03397555102</v>
      </c>
    </row>
    <row r="15" spans="1:17" x14ac:dyDescent="0.25">
      <c r="A15" s="106" t="s">
        <v>53</v>
      </c>
      <c r="B15" s="107">
        <f>B14-SP_predmety!V33</f>
        <v>0</v>
      </c>
    </row>
  </sheetData>
  <mergeCells count="2">
    <mergeCell ref="A9:B9"/>
    <mergeCell ref="A2:B2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2">
    <pageSetUpPr fitToPage="1"/>
  </sheetPr>
  <dimension ref="A1:Z49"/>
  <sheetViews>
    <sheetView topLeftCell="A10" workbookViewId="0">
      <pane xSplit="7" topLeftCell="H1" activePane="topRight" state="frozen"/>
      <selection activeCell="E3" sqref="E3"/>
      <selection pane="topRight" activeCell="I35" sqref="I35"/>
    </sheetView>
  </sheetViews>
  <sheetFormatPr defaultRowHeight="15" x14ac:dyDescent="0.25"/>
  <cols>
    <col min="1" max="1" width="44.85546875" customWidth="1"/>
    <col min="2" max="2" width="10" customWidth="1"/>
    <col min="3" max="3" width="6.7109375" customWidth="1"/>
    <col min="4" max="4" width="11.140625" customWidth="1"/>
    <col min="5" max="5" width="14.7109375" customWidth="1"/>
    <col min="6" max="6" width="12.7109375" customWidth="1"/>
    <col min="7" max="7" width="11.5703125" bestFit="1" customWidth="1"/>
    <col min="8" max="8" width="14.7109375" bestFit="1" customWidth="1"/>
    <col min="9" max="9" width="12.7109375" bestFit="1" customWidth="1"/>
    <col min="10" max="10" width="11.5703125" bestFit="1" customWidth="1"/>
    <col min="11" max="11" width="14.7109375" bestFit="1" customWidth="1"/>
    <col min="12" max="12" width="8.42578125" bestFit="1" customWidth="1"/>
    <col min="13" max="13" width="10" bestFit="1" customWidth="1"/>
    <col min="14" max="15" width="10" customWidth="1"/>
    <col min="16" max="16" width="19.28515625" bestFit="1" customWidth="1"/>
    <col min="17" max="17" width="13" customWidth="1"/>
    <col min="18" max="18" width="14.7109375" bestFit="1" customWidth="1"/>
    <col min="19" max="20" width="14" bestFit="1" customWidth="1"/>
    <col min="21" max="21" width="14.42578125" bestFit="1" customWidth="1"/>
    <col min="22" max="22" width="15.42578125" bestFit="1" customWidth="1"/>
    <col min="23" max="23" width="26.5703125" customWidth="1"/>
    <col min="24" max="24" width="19.42578125" customWidth="1"/>
    <col min="25" max="25" width="19.5703125" customWidth="1"/>
    <col min="26" max="26" width="108.85546875" bestFit="1" customWidth="1"/>
  </cols>
  <sheetData>
    <row r="1" spans="1:26" ht="15.75" x14ac:dyDescent="0.25">
      <c r="A1" s="90" t="s">
        <v>0</v>
      </c>
      <c r="B1" s="111" t="s">
        <v>1</v>
      </c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"/>
      <c r="S1" s="1"/>
      <c r="T1" s="1"/>
      <c r="U1" s="1"/>
      <c r="V1" s="1"/>
    </row>
    <row r="2" spans="1:26" ht="15.75" thickBot="1" x14ac:dyDescent="0.3"/>
    <row r="3" spans="1:26" ht="21.75" customHeight="1" x14ac:dyDescent="0.25">
      <c r="A3" s="134" t="s">
        <v>23</v>
      </c>
      <c r="B3" s="125" t="s">
        <v>85</v>
      </c>
      <c r="C3" s="127" t="s">
        <v>88</v>
      </c>
      <c r="D3" s="136" t="s">
        <v>57</v>
      </c>
      <c r="E3" s="125" t="s">
        <v>24</v>
      </c>
      <c r="F3" s="127"/>
      <c r="G3" s="132"/>
      <c r="H3" s="129" t="s">
        <v>30</v>
      </c>
      <c r="I3" s="127"/>
      <c r="J3" s="127"/>
      <c r="K3" s="133"/>
      <c r="L3" s="125" t="s">
        <v>31</v>
      </c>
      <c r="M3" s="127"/>
      <c r="N3" s="127"/>
      <c r="O3" s="127"/>
      <c r="P3" s="133"/>
      <c r="Q3" s="130" t="s">
        <v>58</v>
      </c>
      <c r="R3" s="125" t="s">
        <v>59</v>
      </c>
      <c r="S3" s="127"/>
      <c r="T3" s="127"/>
      <c r="U3" s="127"/>
      <c r="V3" s="132"/>
      <c r="W3" s="129" t="s">
        <v>36</v>
      </c>
      <c r="X3" s="127"/>
      <c r="Y3" s="127"/>
      <c r="Z3" s="132" t="s">
        <v>80</v>
      </c>
    </row>
    <row r="4" spans="1:26" ht="30" customHeight="1" thickBot="1" x14ac:dyDescent="0.3">
      <c r="A4" s="135"/>
      <c r="B4" s="126"/>
      <c r="C4" s="128"/>
      <c r="D4" s="137"/>
      <c r="E4" s="51" t="s">
        <v>25</v>
      </c>
      <c r="F4" s="39" t="s">
        <v>26</v>
      </c>
      <c r="G4" s="52" t="s">
        <v>27</v>
      </c>
      <c r="H4" s="41" t="s">
        <v>25</v>
      </c>
      <c r="I4" s="39" t="s">
        <v>26</v>
      </c>
      <c r="J4" s="39" t="s">
        <v>27</v>
      </c>
      <c r="K4" s="53" t="s">
        <v>56</v>
      </c>
      <c r="L4" s="51" t="s">
        <v>54</v>
      </c>
      <c r="M4" s="39" t="s">
        <v>35</v>
      </c>
      <c r="N4" s="40" t="s">
        <v>55</v>
      </c>
      <c r="O4" s="39" t="s">
        <v>56</v>
      </c>
      <c r="P4" s="57" t="s">
        <v>77</v>
      </c>
      <c r="Q4" s="131"/>
      <c r="R4" s="51" t="s">
        <v>25</v>
      </c>
      <c r="S4" s="39" t="s">
        <v>26</v>
      </c>
      <c r="T4" s="39" t="s">
        <v>27</v>
      </c>
      <c r="U4" s="40" t="s">
        <v>78</v>
      </c>
      <c r="V4" s="52" t="s">
        <v>76</v>
      </c>
      <c r="W4" s="41" t="s">
        <v>25</v>
      </c>
      <c r="X4" s="39" t="s">
        <v>26</v>
      </c>
      <c r="Y4" s="39" t="s">
        <v>27</v>
      </c>
      <c r="Z4" s="138"/>
    </row>
    <row r="5" spans="1:26" s="2" customFormat="1" x14ac:dyDescent="0.25">
      <c r="A5" s="33" t="s">
        <v>2</v>
      </c>
      <c r="B5" s="42" t="s">
        <v>86</v>
      </c>
      <c r="C5" s="35">
        <v>1</v>
      </c>
      <c r="D5" s="43">
        <f>SP_celkem!$B$6</f>
        <v>1</v>
      </c>
      <c r="E5" s="42">
        <v>8</v>
      </c>
      <c r="F5" s="35">
        <v>0</v>
      </c>
      <c r="G5" s="43">
        <v>8</v>
      </c>
      <c r="H5" s="34">
        <f>IFERROR(IF(E5="","",PRODUCT(3*1*E5)),"")</f>
        <v>24</v>
      </c>
      <c r="I5" s="35">
        <f>IFERROR(IF(F5="","",PRODUCT(2*1*F5*D5)),"")</f>
        <v>0</v>
      </c>
      <c r="J5" s="35">
        <f>IFERROR(IF(G5="","",PRODUCT(2*1*G5*D5)),"")</f>
        <v>16</v>
      </c>
      <c r="K5" s="54">
        <f>SUM(H5:J5)</f>
        <v>40</v>
      </c>
      <c r="L5" s="42" t="s">
        <v>32</v>
      </c>
      <c r="M5" s="35">
        <f>IF(L5="zk",0.7,0)+IF(L5="klz",0.5,0)+IF(L5="z",0,0)</f>
        <v>0.7</v>
      </c>
      <c r="N5" s="35">
        <f>SP_celkem!$B$4</f>
        <v>12</v>
      </c>
      <c r="O5" s="35">
        <f t="shared" ref="O5:O14" si="0">M5*N5</f>
        <v>8.3999999999999986</v>
      </c>
      <c r="P5" s="58" t="s">
        <v>73</v>
      </c>
      <c r="Q5" s="61">
        <f t="shared" ref="Q5:Q14" si="1">K5+O5</f>
        <v>48.4</v>
      </c>
      <c r="R5" s="67">
        <f t="shared" ref="R5:R13" si="2">IFERROR(IF(W5="",0,VLOOKUP($W$5:$W$32,$A$36:$B$46,2,0)),"")*H5</f>
        <v>16558.918368677649</v>
      </c>
      <c r="S5" s="37">
        <f t="shared" ref="S5:S13" si="3">IFERROR(IF(X5="",0,VLOOKUP($X$5:$X$32,$A$36:$B$46,2,0)),"")*I5</f>
        <v>0</v>
      </c>
      <c r="T5" s="37">
        <f t="shared" ref="T5:T14" si="4">IFERROR(IF(Y5="",0,VLOOKUP($Y$5:$Y$32,$A$36:$B$46,2,0)),"")*J5</f>
        <v>11039.278912451766</v>
      </c>
      <c r="U5" s="71">
        <f t="shared" ref="U5:U14" si="5">IFERROR(IF(P5="",0,VLOOKUP($P$5:$P$32,$A$36:$B$46,2,0)),"")*O5</f>
        <v>5795.6214290371763</v>
      </c>
      <c r="V5" s="74">
        <f>SUM(R5:U5)</f>
        <v>33393.81871016659</v>
      </c>
      <c r="W5" s="64" t="s">
        <v>73</v>
      </c>
      <c r="X5" s="36"/>
      <c r="Y5" s="36" t="s">
        <v>73</v>
      </c>
      <c r="Z5" s="38" t="s">
        <v>37</v>
      </c>
    </row>
    <row r="6" spans="1:26" s="2" customFormat="1" x14ac:dyDescent="0.25">
      <c r="A6" s="24" t="s">
        <v>3</v>
      </c>
      <c r="B6" s="44" t="s">
        <v>86</v>
      </c>
      <c r="C6" s="14">
        <v>1</v>
      </c>
      <c r="D6" s="43">
        <f>SP_celkem!$B$6</f>
        <v>1</v>
      </c>
      <c r="E6" s="44">
        <v>8</v>
      </c>
      <c r="F6" s="14">
        <v>8</v>
      </c>
      <c r="G6" s="45">
        <v>8</v>
      </c>
      <c r="H6" s="23">
        <f t="shared" ref="H6:H32" si="6">IFERROR(IF(E6="","",PRODUCT(3*1*E6)),"")</f>
        <v>24</v>
      </c>
      <c r="I6" s="14">
        <f t="shared" ref="I6:I32" si="7">IFERROR(IF(F6="","",PRODUCT(2*1*F6*D6)),"")</f>
        <v>16</v>
      </c>
      <c r="J6" s="14">
        <f>IFERROR(IF(G6="","",PRODUCT(2*1*G6*D6)),"")</f>
        <v>16</v>
      </c>
      <c r="K6" s="55">
        <f t="shared" ref="K6:K32" si="8">SUM(H6:J6)</f>
        <v>56</v>
      </c>
      <c r="L6" s="44" t="s">
        <v>32</v>
      </c>
      <c r="M6" s="14">
        <f t="shared" ref="M6:M32" si="9">IF(L6="zk",0.7,0)+IF(L6="klz",0.5,0)+IF(L6="z",0,0)</f>
        <v>0.7</v>
      </c>
      <c r="N6" s="35">
        <f>SP_celkem!$B$4</f>
        <v>12</v>
      </c>
      <c r="O6" s="14">
        <f t="shared" si="0"/>
        <v>8.3999999999999986</v>
      </c>
      <c r="P6" s="59" t="s">
        <v>71</v>
      </c>
      <c r="Q6" s="62">
        <f t="shared" si="1"/>
        <v>64.400000000000006</v>
      </c>
      <c r="R6" s="68">
        <f t="shared" si="2"/>
        <v>11756.409195972707</v>
      </c>
      <c r="S6" s="16">
        <f t="shared" si="3"/>
        <v>7837.6061306484708</v>
      </c>
      <c r="T6" s="16">
        <f t="shared" si="4"/>
        <v>7837.6061306484708</v>
      </c>
      <c r="U6" s="72">
        <f t="shared" si="5"/>
        <v>4114.7432185904463</v>
      </c>
      <c r="V6" s="75">
        <f t="shared" ref="V6:V32" si="10">SUM(R6:U6)</f>
        <v>31546.364675860095</v>
      </c>
      <c r="W6" s="65" t="s">
        <v>71</v>
      </c>
      <c r="X6" s="15" t="s">
        <v>71</v>
      </c>
      <c r="Y6" s="15" t="s">
        <v>71</v>
      </c>
      <c r="Z6" s="21" t="s">
        <v>79</v>
      </c>
    </row>
    <row r="7" spans="1:26" s="2" customFormat="1" x14ac:dyDescent="0.25">
      <c r="A7" s="24" t="s">
        <v>4</v>
      </c>
      <c r="B7" s="44" t="s">
        <v>86</v>
      </c>
      <c r="C7" s="14">
        <v>1</v>
      </c>
      <c r="D7" s="43">
        <f>SP_celkem!$B$6</f>
        <v>1</v>
      </c>
      <c r="E7" s="44">
        <v>8</v>
      </c>
      <c r="F7" s="14">
        <v>8</v>
      </c>
      <c r="G7" s="45">
        <v>8</v>
      </c>
      <c r="H7" s="23">
        <f t="shared" si="6"/>
        <v>24</v>
      </c>
      <c r="I7" s="14">
        <f t="shared" si="7"/>
        <v>16</v>
      </c>
      <c r="J7" s="14">
        <f>IFERROR(IF(G7="","",PRODUCT(2*1*G7*D7)),"")</f>
        <v>16</v>
      </c>
      <c r="K7" s="55">
        <f t="shared" si="8"/>
        <v>56</v>
      </c>
      <c r="L7" s="44" t="s">
        <v>32</v>
      </c>
      <c r="M7" s="14">
        <f t="shared" si="9"/>
        <v>0.7</v>
      </c>
      <c r="N7" s="35">
        <f>SP_celkem!$B$4</f>
        <v>12</v>
      </c>
      <c r="O7" s="14">
        <f t="shared" si="0"/>
        <v>8.3999999999999986</v>
      </c>
      <c r="P7" s="59" t="s">
        <v>71</v>
      </c>
      <c r="Q7" s="62">
        <f t="shared" si="1"/>
        <v>64.400000000000006</v>
      </c>
      <c r="R7" s="68">
        <f t="shared" si="2"/>
        <v>11756.409195972707</v>
      </c>
      <c r="S7" s="16">
        <f t="shared" si="3"/>
        <v>7837.6061306484708</v>
      </c>
      <c r="T7" s="16">
        <f t="shared" si="4"/>
        <v>7837.6061306484708</v>
      </c>
      <c r="U7" s="72">
        <f t="shared" si="5"/>
        <v>4114.7432185904463</v>
      </c>
      <c r="V7" s="75">
        <f t="shared" si="10"/>
        <v>31546.364675860095</v>
      </c>
      <c r="W7" s="65" t="s">
        <v>71</v>
      </c>
      <c r="X7" s="15" t="s">
        <v>71</v>
      </c>
      <c r="Y7" s="15" t="s">
        <v>71</v>
      </c>
      <c r="Z7" s="21" t="s">
        <v>40</v>
      </c>
    </row>
    <row r="8" spans="1:26" s="2" customFormat="1" x14ac:dyDescent="0.25">
      <c r="A8" s="24" t="s">
        <v>5</v>
      </c>
      <c r="B8" s="44" t="s">
        <v>86</v>
      </c>
      <c r="C8" s="14">
        <v>1</v>
      </c>
      <c r="D8" s="43">
        <f>SP_celkem!$B$6</f>
        <v>1</v>
      </c>
      <c r="E8" s="44">
        <v>4</v>
      </c>
      <c r="F8" s="14">
        <v>0</v>
      </c>
      <c r="G8" s="45">
        <v>8</v>
      </c>
      <c r="H8" s="23">
        <f t="shared" si="6"/>
        <v>12</v>
      </c>
      <c r="I8" s="14">
        <f t="shared" si="7"/>
        <v>0</v>
      </c>
      <c r="J8" s="14">
        <f t="shared" ref="J8:J32" si="11">IFERROR(IF(G8="","",PRODUCT(2*1*G8*D8)),"")</f>
        <v>16</v>
      </c>
      <c r="K8" s="55">
        <f t="shared" si="8"/>
        <v>28</v>
      </c>
      <c r="L8" s="44" t="s">
        <v>32</v>
      </c>
      <c r="M8" s="14">
        <f t="shared" si="9"/>
        <v>0.7</v>
      </c>
      <c r="N8" s="35">
        <f>SP_celkem!$B$4</f>
        <v>12</v>
      </c>
      <c r="O8" s="14">
        <f t="shared" si="0"/>
        <v>8.3999999999999986</v>
      </c>
      <c r="P8" s="59" t="s">
        <v>72</v>
      </c>
      <c r="Q8" s="62">
        <f t="shared" si="1"/>
        <v>36.4</v>
      </c>
      <c r="R8" s="68">
        <f t="shared" si="2"/>
        <v>7593.9746844705887</v>
      </c>
      <c r="S8" s="16">
        <f t="shared" si="3"/>
        <v>0</v>
      </c>
      <c r="T8" s="16">
        <f t="shared" si="4"/>
        <v>10125.299579294118</v>
      </c>
      <c r="U8" s="72">
        <f t="shared" si="5"/>
        <v>5315.7822791294111</v>
      </c>
      <c r="V8" s="75">
        <f t="shared" si="10"/>
        <v>23035.056542894119</v>
      </c>
      <c r="W8" s="65" t="s">
        <v>72</v>
      </c>
      <c r="X8" s="15"/>
      <c r="Y8" s="15" t="s">
        <v>72</v>
      </c>
      <c r="Z8" s="21" t="s">
        <v>46</v>
      </c>
    </row>
    <row r="9" spans="1:26" s="2" customFormat="1" x14ac:dyDescent="0.25">
      <c r="A9" s="24" t="s">
        <v>6</v>
      </c>
      <c r="B9" s="44" t="s">
        <v>86</v>
      </c>
      <c r="C9" s="14">
        <v>1</v>
      </c>
      <c r="D9" s="43">
        <f>SP_celkem!$B$6</f>
        <v>1</v>
      </c>
      <c r="E9" s="44">
        <v>8</v>
      </c>
      <c r="F9" s="14">
        <v>0</v>
      </c>
      <c r="G9" s="45">
        <v>12</v>
      </c>
      <c r="H9" s="23">
        <f t="shared" si="6"/>
        <v>24</v>
      </c>
      <c r="I9" s="14">
        <f t="shared" si="7"/>
        <v>0</v>
      </c>
      <c r="J9" s="14">
        <f t="shared" si="11"/>
        <v>24</v>
      </c>
      <c r="K9" s="55">
        <f t="shared" si="8"/>
        <v>48</v>
      </c>
      <c r="L9" s="44" t="s">
        <v>32</v>
      </c>
      <c r="M9" s="14">
        <f t="shared" si="9"/>
        <v>0.7</v>
      </c>
      <c r="N9" s="35">
        <f>SP_celkem!$B$4</f>
        <v>12</v>
      </c>
      <c r="O9" s="14">
        <f t="shared" si="0"/>
        <v>8.3999999999999986</v>
      </c>
      <c r="P9" s="59" t="s">
        <v>73</v>
      </c>
      <c r="Q9" s="62">
        <f t="shared" si="1"/>
        <v>56.4</v>
      </c>
      <c r="R9" s="68">
        <f t="shared" si="2"/>
        <v>16558.918368677649</v>
      </c>
      <c r="S9" s="16">
        <f t="shared" si="3"/>
        <v>0</v>
      </c>
      <c r="T9" s="16">
        <f t="shared" si="4"/>
        <v>16558.918368677649</v>
      </c>
      <c r="U9" s="72">
        <f t="shared" si="5"/>
        <v>5795.6214290371763</v>
      </c>
      <c r="V9" s="75">
        <f t="shared" si="10"/>
        <v>38913.458166392476</v>
      </c>
      <c r="W9" s="65" t="s">
        <v>73</v>
      </c>
      <c r="X9" s="15"/>
      <c r="Y9" s="17" t="s">
        <v>73</v>
      </c>
      <c r="Z9" s="21" t="s">
        <v>81</v>
      </c>
    </row>
    <row r="10" spans="1:26" s="2" customFormat="1" x14ac:dyDescent="0.25">
      <c r="A10" s="24" t="s">
        <v>7</v>
      </c>
      <c r="B10" s="44" t="s">
        <v>86</v>
      </c>
      <c r="C10" s="14">
        <v>1</v>
      </c>
      <c r="D10" s="43">
        <f>SP_celkem!$B$6</f>
        <v>1</v>
      </c>
      <c r="E10" s="44">
        <v>8</v>
      </c>
      <c r="F10" s="14">
        <v>4</v>
      </c>
      <c r="G10" s="45">
        <v>4</v>
      </c>
      <c r="H10" s="23">
        <f t="shared" si="6"/>
        <v>24</v>
      </c>
      <c r="I10" s="14">
        <f t="shared" si="7"/>
        <v>8</v>
      </c>
      <c r="J10" s="14">
        <f t="shared" si="11"/>
        <v>8</v>
      </c>
      <c r="K10" s="55">
        <f t="shared" si="8"/>
        <v>40</v>
      </c>
      <c r="L10" s="44" t="s">
        <v>32</v>
      </c>
      <c r="M10" s="14">
        <f t="shared" si="9"/>
        <v>0.7</v>
      </c>
      <c r="N10" s="35">
        <f>SP_celkem!$B$4</f>
        <v>12</v>
      </c>
      <c r="O10" s="14">
        <f t="shared" si="0"/>
        <v>8.3999999999999986</v>
      </c>
      <c r="P10" s="59" t="s">
        <v>72</v>
      </c>
      <c r="Q10" s="62">
        <f t="shared" si="1"/>
        <v>48.4</v>
      </c>
      <c r="R10" s="68">
        <f t="shared" si="2"/>
        <v>15187.949368941177</v>
      </c>
      <c r="S10" s="16">
        <f t="shared" si="3"/>
        <v>5062.6497896470592</v>
      </c>
      <c r="T10" s="16">
        <f t="shared" si="4"/>
        <v>5062.6497896470592</v>
      </c>
      <c r="U10" s="72">
        <f t="shared" si="5"/>
        <v>5315.7822791294111</v>
      </c>
      <c r="V10" s="75">
        <f t="shared" si="10"/>
        <v>30629.031227364707</v>
      </c>
      <c r="W10" s="65" t="s">
        <v>72</v>
      </c>
      <c r="X10" s="15" t="s">
        <v>72</v>
      </c>
      <c r="Y10" s="15" t="s">
        <v>72</v>
      </c>
      <c r="Z10" s="21" t="s">
        <v>42</v>
      </c>
    </row>
    <row r="11" spans="1:26" s="2" customFormat="1" x14ac:dyDescent="0.25">
      <c r="A11" s="24" t="s">
        <v>8</v>
      </c>
      <c r="B11" s="44" t="s">
        <v>87</v>
      </c>
      <c r="C11" s="14">
        <v>1</v>
      </c>
      <c r="D11" s="43">
        <f>SP_celkem!$B$6</f>
        <v>1</v>
      </c>
      <c r="E11" s="44">
        <v>8</v>
      </c>
      <c r="F11" s="14">
        <v>4</v>
      </c>
      <c r="G11" s="45">
        <v>4</v>
      </c>
      <c r="H11" s="23">
        <f t="shared" si="6"/>
        <v>24</v>
      </c>
      <c r="I11" s="14">
        <f t="shared" si="7"/>
        <v>8</v>
      </c>
      <c r="J11" s="14">
        <f t="shared" si="11"/>
        <v>8</v>
      </c>
      <c r="K11" s="55">
        <f t="shared" si="8"/>
        <v>40</v>
      </c>
      <c r="L11" s="44" t="s">
        <v>32</v>
      </c>
      <c r="M11" s="14">
        <f t="shared" si="9"/>
        <v>0.7</v>
      </c>
      <c r="N11" s="35">
        <f>SP_celkem!$B$4</f>
        <v>12</v>
      </c>
      <c r="O11" s="14">
        <f t="shared" si="0"/>
        <v>8.3999999999999986</v>
      </c>
      <c r="P11" s="59" t="s">
        <v>72</v>
      </c>
      <c r="Q11" s="62">
        <f t="shared" si="1"/>
        <v>48.4</v>
      </c>
      <c r="R11" s="68">
        <f t="shared" si="2"/>
        <v>15187.949368941177</v>
      </c>
      <c r="S11" s="16">
        <f t="shared" si="3"/>
        <v>5062.6497896470592</v>
      </c>
      <c r="T11" s="16">
        <f t="shared" si="4"/>
        <v>5062.6497896470592</v>
      </c>
      <c r="U11" s="72">
        <f t="shared" si="5"/>
        <v>5315.7822791294111</v>
      </c>
      <c r="V11" s="75">
        <f t="shared" si="10"/>
        <v>30629.031227364707</v>
      </c>
      <c r="W11" s="65" t="s">
        <v>72</v>
      </c>
      <c r="X11" s="15" t="s">
        <v>72</v>
      </c>
      <c r="Y11" s="15" t="s">
        <v>72</v>
      </c>
      <c r="Z11" s="21" t="s">
        <v>51</v>
      </c>
    </row>
    <row r="12" spans="1:26" s="2" customFormat="1" x14ac:dyDescent="0.25">
      <c r="A12" s="25" t="s">
        <v>28</v>
      </c>
      <c r="B12" s="46" t="s">
        <v>87</v>
      </c>
      <c r="C12" s="18">
        <v>1</v>
      </c>
      <c r="D12" s="43">
        <f>SP_celkem!$B$6</f>
        <v>1</v>
      </c>
      <c r="E12" s="44">
        <v>4</v>
      </c>
      <c r="F12" s="14">
        <v>0</v>
      </c>
      <c r="G12" s="45">
        <v>8</v>
      </c>
      <c r="H12" s="50">
        <f>IFERROR(IF(E12="","",PRODUCT(4*1*E12)),"")</f>
        <v>16</v>
      </c>
      <c r="I12" s="14">
        <f t="shared" si="7"/>
        <v>0</v>
      </c>
      <c r="J12" s="19">
        <f>IFERROR(IF(G12="","",PRODUCT(3*1*G12*D12)),"")</f>
        <v>24</v>
      </c>
      <c r="K12" s="55">
        <f t="shared" si="8"/>
        <v>40</v>
      </c>
      <c r="L12" s="44" t="s">
        <v>33</v>
      </c>
      <c r="M12" s="14">
        <f t="shared" si="9"/>
        <v>0.5</v>
      </c>
      <c r="N12" s="35">
        <f>SP_celkem!$B$4</f>
        <v>12</v>
      </c>
      <c r="O12" s="14">
        <f t="shared" si="0"/>
        <v>6</v>
      </c>
      <c r="P12" s="59" t="s">
        <v>71</v>
      </c>
      <c r="Q12" s="62">
        <f t="shared" si="1"/>
        <v>46</v>
      </c>
      <c r="R12" s="68">
        <f t="shared" si="2"/>
        <v>7837.6061306484708</v>
      </c>
      <c r="S12" s="16">
        <f t="shared" si="3"/>
        <v>0</v>
      </c>
      <c r="T12" s="16">
        <f t="shared" si="4"/>
        <v>11756.409195972707</v>
      </c>
      <c r="U12" s="72">
        <f t="shared" si="5"/>
        <v>2939.1022989931766</v>
      </c>
      <c r="V12" s="75">
        <f t="shared" si="10"/>
        <v>22533.117625614355</v>
      </c>
      <c r="W12" s="65" t="s">
        <v>71</v>
      </c>
      <c r="X12" s="15"/>
      <c r="Y12" s="15" t="s">
        <v>71</v>
      </c>
      <c r="Z12" s="21" t="s">
        <v>50</v>
      </c>
    </row>
    <row r="13" spans="1:26" s="2" customFormat="1" x14ac:dyDescent="0.25">
      <c r="A13" s="24" t="s">
        <v>9</v>
      </c>
      <c r="B13" s="44" t="s">
        <v>87</v>
      </c>
      <c r="C13" s="14">
        <v>1</v>
      </c>
      <c r="D13" s="43">
        <f>SP_celkem!$B$6</f>
        <v>1</v>
      </c>
      <c r="E13" s="44">
        <v>4</v>
      </c>
      <c r="F13" s="14">
        <v>0</v>
      </c>
      <c r="G13" s="45">
        <v>8</v>
      </c>
      <c r="H13" s="23">
        <f t="shared" si="6"/>
        <v>12</v>
      </c>
      <c r="I13" s="14">
        <f t="shared" si="7"/>
        <v>0</v>
      </c>
      <c r="J13" s="14">
        <f t="shared" si="11"/>
        <v>16</v>
      </c>
      <c r="K13" s="55">
        <f t="shared" si="8"/>
        <v>28</v>
      </c>
      <c r="L13" s="44" t="s">
        <v>32</v>
      </c>
      <c r="M13" s="14">
        <f t="shared" si="9"/>
        <v>0.7</v>
      </c>
      <c r="N13" s="35">
        <f>SP_celkem!$B$4</f>
        <v>12</v>
      </c>
      <c r="O13" s="14">
        <f t="shared" si="0"/>
        <v>8.3999999999999986</v>
      </c>
      <c r="P13" s="59" t="s">
        <v>73</v>
      </c>
      <c r="Q13" s="62">
        <f t="shared" si="1"/>
        <v>36.4</v>
      </c>
      <c r="R13" s="68">
        <f t="shared" si="2"/>
        <v>8279.4591843388243</v>
      </c>
      <c r="S13" s="16">
        <f t="shared" si="3"/>
        <v>0</v>
      </c>
      <c r="T13" s="16">
        <f t="shared" si="4"/>
        <v>11039.278912451766</v>
      </c>
      <c r="U13" s="72">
        <f t="shared" si="5"/>
        <v>5795.6214290371763</v>
      </c>
      <c r="V13" s="75">
        <f t="shared" si="10"/>
        <v>25114.359525827767</v>
      </c>
      <c r="W13" s="65" t="s">
        <v>73</v>
      </c>
      <c r="X13" s="15"/>
      <c r="Y13" s="15" t="s">
        <v>73</v>
      </c>
      <c r="Z13" s="21" t="s">
        <v>47</v>
      </c>
    </row>
    <row r="14" spans="1:26" s="2" customFormat="1" x14ac:dyDescent="0.25">
      <c r="A14" s="124" t="s">
        <v>10</v>
      </c>
      <c r="B14" s="123" t="s">
        <v>87</v>
      </c>
      <c r="C14" s="116">
        <v>1</v>
      </c>
      <c r="D14" s="120">
        <f>SP_celkem!$B$6</f>
        <v>1</v>
      </c>
      <c r="E14" s="123">
        <v>8</v>
      </c>
      <c r="F14" s="116">
        <v>4</v>
      </c>
      <c r="G14" s="120">
        <v>0</v>
      </c>
      <c r="H14" s="121">
        <f t="shared" si="6"/>
        <v>24</v>
      </c>
      <c r="I14" s="116">
        <f t="shared" si="7"/>
        <v>8</v>
      </c>
      <c r="J14" s="116">
        <f t="shared" si="11"/>
        <v>0</v>
      </c>
      <c r="K14" s="122">
        <f t="shared" si="8"/>
        <v>32</v>
      </c>
      <c r="L14" s="123" t="s">
        <v>32</v>
      </c>
      <c r="M14" s="116">
        <f t="shared" si="9"/>
        <v>0.7</v>
      </c>
      <c r="N14" s="116">
        <f>SP_celkem!$B$4</f>
        <v>12</v>
      </c>
      <c r="O14" s="116">
        <f t="shared" si="0"/>
        <v>8.3999999999999986</v>
      </c>
      <c r="P14" s="117" t="s">
        <v>72</v>
      </c>
      <c r="Q14" s="118">
        <f t="shared" si="1"/>
        <v>40.4</v>
      </c>
      <c r="R14" s="69">
        <f>IFERROR(IF(W14="",0,VLOOKUP($W$5:$W$32,$A$36:$B$46,2,0)),"")*(H14/2)</f>
        <v>7593.9746844705887</v>
      </c>
      <c r="S14" s="20">
        <f>IFERROR(IF(X14="",0,VLOOKUP($X$5:$X$32,$A$36:$B$46,2,0)),"")*(I14/2)</f>
        <v>2531.3248948235296</v>
      </c>
      <c r="T14" s="16">
        <f t="shared" si="4"/>
        <v>0</v>
      </c>
      <c r="U14" s="72">
        <f t="shared" si="5"/>
        <v>5315.7822791294111</v>
      </c>
      <c r="V14" s="75">
        <f t="shared" si="10"/>
        <v>15441.081858423529</v>
      </c>
      <c r="W14" s="65" t="s">
        <v>72</v>
      </c>
      <c r="X14" s="15" t="s">
        <v>72</v>
      </c>
      <c r="Y14" s="15"/>
      <c r="Z14" s="119" t="s">
        <v>45</v>
      </c>
    </row>
    <row r="15" spans="1:26" s="2" customFormat="1" x14ac:dyDescent="0.25">
      <c r="A15" s="124"/>
      <c r="B15" s="123"/>
      <c r="C15" s="116"/>
      <c r="D15" s="120"/>
      <c r="E15" s="123"/>
      <c r="F15" s="116"/>
      <c r="G15" s="120"/>
      <c r="H15" s="121"/>
      <c r="I15" s="116"/>
      <c r="J15" s="116"/>
      <c r="K15" s="122"/>
      <c r="L15" s="123"/>
      <c r="M15" s="116"/>
      <c r="N15" s="116"/>
      <c r="O15" s="116"/>
      <c r="P15" s="117"/>
      <c r="Q15" s="118"/>
      <c r="R15" s="69">
        <f>IFERROR(IF(W15="",0,VLOOKUP($W$5:$W$32,$A$36:$B$46,2,0)),"")*(H14/2)</f>
        <v>5878.2045979863533</v>
      </c>
      <c r="S15" s="20">
        <f>IFERROR(IF(X15="",0,VLOOKUP($X$5:$X$32,$A$36:$B$46,2,0)),"")*(I14/2)</f>
        <v>1959.4015326621177</v>
      </c>
      <c r="T15" s="16">
        <f>IFERROR(IF(Y15="",0,VLOOKUP($Y$5:$Y$32,$A$36:$B$46,2,0)),"")*J14</f>
        <v>0</v>
      </c>
      <c r="U15" s="72">
        <f>IFERROR(IF(P15="",0,VLOOKUP($P$5:$P$32,$A$36:$B$46,2,0)),"")*O14</f>
        <v>0</v>
      </c>
      <c r="V15" s="75">
        <f t="shared" si="10"/>
        <v>7837.6061306484708</v>
      </c>
      <c r="W15" s="65" t="s">
        <v>71</v>
      </c>
      <c r="X15" s="15" t="s">
        <v>71</v>
      </c>
      <c r="Y15" s="15"/>
      <c r="Z15" s="119"/>
    </row>
    <row r="16" spans="1:26" s="2" customFormat="1" x14ac:dyDescent="0.25">
      <c r="A16" s="124" t="s">
        <v>11</v>
      </c>
      <c r="B16" s="123" t="s">
        <v>87</v>
      </c>
      <c r="C16" s="116">
        <v>1</v>
      </c>
      <c r="D16" s="120">
        <f>SP_celkem!$B$6</f>
        <v>1</v>
      </c>
      <c r="E16" s="123">
        <v>4</v>
      </c>
      <c r="F16" s="116">
        <v>4</v>
      </c>
      <c r="G16" s="120">
        <v>0</v>
      </c>
      <c r="H16" s="121">
        <f t="shared" si="6"/>
        <v>12</v>
      </c>
      <c r="I16" s="116">
        <f t="shared" si="7"/>
        <v>8</v>
      </c>
      <c r="J16" s="116">
        <f t="shared" si="11"/>
        <v>0</v>
      </c>
      <c r="K16" s="122">
        <f t="shared" si="8"/>
        <v>20</v>
      </c>
      <c r="L16" s="123" t="s">
        <v>33</v>
      </c>
      <c r="M16" s="116">
        <f t="shared" si="9"/>
        <v>0.5</v>
      </c>
      <c r="N16" s="116">
        <f>SP_celkem!$B$4</f>
        <v>12</v>
      </c>
      <c r="O16" s="116">
        <f>M16*N16</f>
        <v>6</v>
      </c>
      <c r="P16" s="117" t="s">
        <v>73</v>
      </c>
      <c r="Q16" s="118">
        <f>K16+O16</f>
        <v>26</v>
      </c>
      <c r="R16" s="69">
        <f>IFERROR(IF(W16="",0,VLOOKUP($W$5:$W$32,$A$36:$B$46,2,0)),"")*(H16/2)</f>
        <v>4139.7295921694122</v>
      </c>
      <c r="S16" s="20">
        <f>IFERROR(IF(X16="",0,VLOOKUP($X$5:$X$32,$A$36:$B$46,2,0)),"")*(I16/2)</f>
        <v>2759.8197281129414</v>
      </c>
      <c r="T16" s="16">
        <f>IFERROR(IF(Y16="",0,VLOOKUP($Y$5:$Y$32,$A$36:$B$46,2,0)),"")*J16</f>
        <v>0</v>
      </c>
      <c r="U16" s="72">
        <f>IFERROR(IF(P16="",0,VLOOKUP($P$5:$P$32,$A$36:$B$46,2,0)),"")*O16</f>
        <v>4139.7295921694122</v>
      </c>
      <c r="V16" s="75">
        <f t="shared" si="10"/>
        <v>11039.278912451766</v>
      </c>
      <c r="W16" s="65" t="s">
        <v>73</v>
      </c>
      <c r="X16" s="15" t="s">
        <v>73</v>
      </c>
      <c r="Y16" s="15"/>
      <c r="Z16" s="119" t="s">
        <v>52</v>
      </c>
    </row>
    <row r="17" spans="1:26" s="2" customFormat="1" x14ac:dyDescent="0.25">
      <c r="A17" s="124"/>
      <c r="B17" s="123"/>
      <c r="C17" s="116"/>
      <c r="D17" s="120"/>
      <c r="E17" s="123"/>
      <c r="F17" s="116"/>
      <c r="G17" s="120"/>
      <c r="H17" s="121"/>
      <c r="I17" s="116"/>
      <c r="J17" s="116"/>
      <c r="K17" s="122"/>
      <c r="L17" s="123"/>
      <c r="M17" s="116"/>
      <c r="N17" s="116"/>
      <c r="O17" s="116"/>
      <c r="P17" s="117"/>
      <c r="Q17" s="118"/>
      <c r="R17" s="69">
        <f>IFERROR(IF(W17="",0,VLOOKUP($W$5:$W$32,$A$36:$B$46,2,0)),"")*(H16/2)</f>
        <v>2939.1022989931766</v>
      </c>
      <c r="S17" s="20">
        <f>IFERROR(IF(X17="",0,VLOOKUP($X$5:$X$32,$A$36:$B$46,2,0)),"")*(I16/2)</f>
        <v>1959.4015326621177</v>
      </c>
      <c r="T17" s="16">
        <f>IFERROR(IF(Y17="",0,VLOOKUP($Y$5:$Y$32,$A$36:$B$46,2,0)),"")*J16</f>
        <v>0</v>
      </c>
      <c r="U17" s="72">
        <f>IFERROR(IF(P17="",0,VLOOKUP($P$5:$P$32,$A$36:$B$46,2,0)),"")*O16</f>
        <v>0</v>
      </c>
      <c r="V17" s="75">
        <f t="shared" si="10"/>
        <v>4898.5038316552946</v>
      </c>
      <c r="W17" s="65" t="s">
        <v>71</v>
      </c>
      <c r="X17" s="15" t="s">
        <v>71</v>
      </c>
      <c r="Y17" s="15"/>
      <c r="Z17" s="119"/>
    </row>
    <row r="18" spans="1:26" s="2" customFormat="1" x14ac:dyDescent="0.25">
      <c r="A18" s="124" t="s">
        <v>12</v>
      </c>
      <c r="B18" s="123" t="s">
        <v>87</v>
      </c>
      <c r="C18" s="116">
        <v>1</v>
      </c>
      <c r="D18" s="120">
        <f>SP_celkem!$B$6</f>
        <v>1</v>
      </c>
      <c r="E18" s="123">
        <v>8</v>
      </c>
      <c r="F18" s="116">
        <v>4</v>
      </c>
      <c r="G18" s="120">
        <v>0</v>
      </c>
      <c r="H18" s="121">
        <f t="shared" si="6"/>
        <v>24</v>
      </c>
      <c r="I18" s="116">
        <f t="shared" si="7"/>
        <v>8</v>
      </c>
      <c r="J18" s="116">
        <f t="shared" si="11"/>
        <v>0</v>
      </c>
      <c r="K18" s="122">
        <f t="shared" si="8"/>
        <v>32</v>
      </c>
      <c r="L18" s="123" t="s">
        <v>32</v>
      </c>
      <c r="M18" s="116">
        <f t="shared" si="9"/>
        <v>0.7</v>
      </c>
      <c r="N18" s="116">
        <f>SP_celkem!$B$4</f>
        <v>12</v>
      </c>
      <c r="O18" s="116">
        <f>M18*N18</f>
        <v>8.3999999999999986</v>
      </c>
      <c r="P18" s="117" t="s">
        <v>73</v>
      </c>
      <c r="Q18" s="118">
        <f>K18+O18</f>
        <v>40.4</v>
      </c>
      <c r="R18" s="69">
        <f>IFERROR(IF(W18="",0,VLOOKUP($W$5:$W$32,$A$36:$B$46,2,0)),"")*(H18*0.5)</f>
        <v>8279.4591843388243</v>
      </c>
      <c r="S18" s="20">
        <f>IFERROR(IF(X18="",0,VLOOKUP($X$5:$X$32,$A$36:$B$46,2,0)),"")*(I18*0.5)</f>
        <v>2759.8197281129414</v>
      </c>
      <c r="T18" s="20">
        <f>IFERROR(IF(Y18="",0,VLOOKUP($Y$5:$Y$32,$A$36:$B$46,2,0)),"")*(J18*0.5)</f>
        <v>0</v>
      </c>
      <c r="U18" s="72">
        <f>IFERROR(IF(P18="",0,VLOOKUP($P$5:$P$32,$A$36:$B$46,2,0)),"")*O18</f>
        <v>5795.6214290371763</v>
      </c>
      <c r="V18" s="75">
        <f t="shared" si="10"/>
        <v>16834.900341488941</v>
      </c>
      <c r="W18" s="65" t="s">
        <v>73</v>
      </c>
      <c r="X18" s="15" t="s">
        <v>73</v>
      </c>
      <c r="Y18" s="15"/>
      <c r="Z18" s="119" t="s">
        <v>43</v>
      </c>
    </row>
    <row r="19" spans="1:26" s="2" customFormat="1" x14ac:dyDescent="0.25">
      <c r="A19" s="124"/>
      <c r="B19" s="123"/>
      <c r="C19" s="116"/>
      <c r="D19" s="120"/>
      <c r="E19" s="123"/>
      <c r="F19" s="116"/>
      <c r="G19" s="120"/>
      <c r="H19" s="121"/>
      <c r="I19" s="116"/>
      <c r="J19" s="116"/>
      <c r="K19" s="122"/>
      <c r="L19" s="123"/>
      <c r="M19" s="116"/>
      <c r="N19" s="116"/>
      <c r="O19" s="116"/>
      <c r="P19" s="117"/>
      <c r="Q19" s="118"/>
      <c r="R19" s="69">
        <f>IFERROR(IF(W19="",0,VLOOKUP($W$5:$W$32,$A$36:$B$46,2,0)),"")*(H18*0.2)</f>
        <v>3037.5898737882358</v>
      </c>
      <c r="S19" s="20">
        <f>IFERROR(IF(X19="",0,VLOOKUP($X$5:$X$32,$A$36:$B$46,2,0)),"")*(I18*0.2)</f>
        <v>1012.5299579294119</v>
      </c>
      <c r="T19" s="20">
        <f>IFERROR(IF(Y19="",0,VLOOKUP($Y$5:$Y$32,$A$36:$B$46,2,0)),"")*(J18*0.2)</f>
        <v>0</v>
      </c>
      <c r="U19" s="72">
        <f>IFERROR(IF(P19="",0,VLOOKUP($P$5:$P$32,$A$36:$B$46,2,0)),"")*O18</f>
        <v>0</v>
      </c>
      <c r="V19" s="75">
        <f t="shared" si="10"/>
        <v>4050.1198317176477</v>
      </c>
      <c r="W19" s="65" t="s">
        <v>72</v>
      </c>
      <c r="X19" s="15" t="s">
        <v>72</v>
      </c>
      <c r="Y19" s="15"/>
      <c r="Z19" s="119"/>
    </row>
    <row r="20" spans="1:26" s="2" customFormat="1" x14ac:dyDescent="0.25">
      <c r="A20" s="124"/>
      <c r="B20" s="123"/>
      <c r="C20" s="116"/>
      <c r="D20" s="120"/>
      <c r="E20" s="123"/>
      <c r="F20" s="116"/>
      <c r="G20" s="120"/>
      <c r="H20" s="121"/>
      <c r="I20" s="116"/>
      <c r="J20" s="116"/>
      <c r="K20" s="122"/>
      <c r="L20" s="123"/>
      <c r="M20" s="116"/>
      <c r="N20" s="116"/>
      <c r="O20" s="116"/>
      <c r="P20" s="117"/>
      <c r="Q20" s="118"/>
      <c r="R20" s="69">
        <f>IFERROR(IF(W20="",0,VLOOKUP($W$5:$W$32,$A$36:$B$46,2,0)),"")*(H18*0.3)</f>
        <v>3526.9227587918117</v>
      </c>
      <c r="S20" s="20">
        <f>IFERROR(IF(X20="",0,VLOOKUP($X$5:$X$32,$A$36:$B$46,2,0)),"")*(I18*0.3)</f>
        <v>1175.6409195972706</v>
      </c>
      <c r="T20" s="20">
        <f>IFERROR(IF(Y20="",0,VLOOKUP($Y$5:$Y$32,$A$36:$B$46,2,0)),"")*(J18*0.3)</f>
        <v>0</v>
      </c>
      <c r="U20" s="72">
        <f>IFERROR(IF(P20="",0,VLOOKUP($P$5:$P$32,$A$36:$B$46,2,0)),"")*(O18*0.3)</f>
        <v>0</v>
      </c>
      <c r="V20" s="75">
        <f t="shared" si="10"/>
        <v>4702.5636783890823</v>
      </c>
      <c r="W20" s="65" t="s">
        <v>71</v>
      </c>
      <c r="X20" s="15" t="s">
        <v>71</v>
      </c>
      <c r="Y20" s="15"/>
      <c r="Z20" s="119"/>
    </row>
    <row r="21" spans="1:26" s="2" customFormat="1" x14ac:dyDescent="0.25">
      <c r="A21" s="24" t="s">
        <v>13</v>
      </c>
      <c r="B21" s="44" t="s">
        <v>87</v>
      </c>
      <c r="C21" s="14">
        <v>1</v>
      </c>
      <c r="D21" s="43">
        <f>SP_celkem!$B$6</f>
        <v>1</v>
      </c>
      <c r="E21" s="44">
        <v>4</v>
      </c>
      <c r="F21" s="14">
        <v>4</v>
      </c>
      <c r="G21" s="45">
        <v>0</v>
      </c>
      <c r="H21" s="23">
        <f t="shared" si="6"/>
        <v>12</v>
      </c>
      <c r="I21" s="14">
        <f t="shared" si="7"/>
        <v>8</v>
      </c>
      <c r="J21" s="14">
        <f t="shared" si="11"/>
        <v>0</v>
      </c>
      <c r="K21" s="55">
        <f t="shared" si="8"/>
        <v>20</v>
      </c>
      <c r="L21" s="44" t="s">
        <v>32</v>
      </c>
      <c r="M21" s="14">
        <f t="shared" si="9"/>
        <v>0.7</v>
      </c>
      <c r="N21" s="35">
        <f>SP_celkem!$B$4</f>
        <v>12</v>
      </c>
      <c r="O21" s="14">
        <f>M21*N21</f>
        <v>8.3999999999999986</v>
      </c>
      <c r="P21" s="59" t="s">
        <v>71</v>
      </c>
      <c r="Q21" s="62">
        <f>K21+O21</f>
        <v>28.4</v>
      </c>
      <c r="R21" s="68">
        <f>IFERROR(IF(W21="",0,VLOOKUP($W$5:$W$32,$A$36:$B$46,2,0)),"")*H21</f>
        <v>5878.2045979863533</v>
      </c>
      <c r="S21" s="16">
        <f>IFERROR(IF(X21="",0,VLOOKUP($X$5:$X$32,$A$36:$B$46,2,0)),"")*I21</f>
        <v>3918.8030653242354</v>
      </c>
      <c r="T21" s="16">
        <f>IFERROR(IF(Y21="",0,VLOOKUP($Y$5:$Y$32,$A$36:$B$46,2,0)),"")*J21</f>
        <v>0</v>
      </c>
      <c r="U21" s="72">
        <f>IFERROR(IF(P21="",0,VLOOKUP($P$5:$P$32,$A$36:$B$46,2,0)),"")*O21</f>
        <v>4114.7432185904463</v>
      </c>
      <c r="V21" s="75">
        <f t="shared" si="10"/>
        <v>13911.750881901036</v>
      </c>
      <c r="W21" s="65" t="s">
        <v>71</v>
      </c>
      <c r="X21" s="15" t="s">
        <v>71</v>
      </c>
      <c r="Y21" s="15"/>
      <c r="Z21" s="21" t="s">
        <v>48</v>
      </c>
    </row>
    <row r="22" spans="1:26" s="2" customFormat="1" x14ac:dyDescent="0.25">
      <c r="A22" s="24" t="s">
        <v>14</v>
      </c>
      <c r="B22" s="44" t="s">
        <v>87</v>
      </c>
      <c r="C22" s="14">
        <v>1</v>
      </c>
      <c r="D22" s="43">
        <f>SP_celkem!$B$6</f>
        <v>1</v>
      </c>
      <c r="E22" s="44">
        <v>0</v>
      </c>
      <c r="F22" s="14">
        <v>8</v>
      </c>
      <c r="G22" s="45">
        <v>0</v>
      </c>
      <c r="H22" s="23">
        <f t="shared" si="6"/>
        <v>0</v>
      </c>
      <c r="I22" s="14">
        <f t="shared" si="7"/>
        <v>16</v>
      </c>
      <c r="J22" s="14">
        <f t="shared" si="11"/>
        <v>0</v>
      </c>
      <c r="K22" s="55">
        <f t="shared" si="8"/>
        <v>16</v>
      </c>
      <c r="L22" s="44" t="s">
        <v>32</v>
      </c>
      <c r="M22" s="14">
        <f t="shared" si="9"/>
        <v>0.7</v>
      </c>
      <c r="N22" s="35">
        <f>SP_celkem!$B$4</f>
        <v>12</v>
      </c>
      <c r="O22" s="14">
        <f>M22*N22</f>
        <v>8.3999999999999986</v>
      </c>
      <c r="P22" s="59" t="s">
        <v>71</v>
      </c>
      <c r="Q22" s="62">
        <f>K22+O22</f>
        <v>24.4</v>
      </c>
      <c r="R22" s="68">
        <f>IFERROR(IF(W22="",0,VLOOKUP($W$5:$W$32,$A$36:$B$46,2,0)),"")*H22</f>
        <v>0</v>
      </c>
      <c r="S22" s="16">
        <f>IFERROR(IF(X22="",0,VLOOKUP($X$5:$X$32,$A$36:$B$46,2,0)),"")*I22</f>
        <v>7837.6061306484708</v>
      </c>
      <c r="T22" s="16">
        <f>IFERROR(IF(Y22="",0,VLOOKUP($Y$5:$Y$32,$A$36:$B$46,2,0)),"")*J22</f>
        <v>0</v>
      </c>
      <c r="U22" s="72">
        <f>IFERROR(IF(P22="",0,VLOOKUP($P$5:$P$32,$A$36:$B$46,2,0)),"")*O22</f>
        <v>4114.7432185904463</v>
      </c>
      <c r="V22" s="75">
        <f t="shared" si="10"/>
        <v>11952.349349238917</v>
      </c>
      <c r="W22" s="65"/>
      <c r="X22" s="15" t="s">
        <v>71</v>
      </c>
      <c r="Y22" s="15"/>
      <c r="Z22" s="21" t="s">
        <v>39</v>
      </c>
    </row>
    <row r="23" spans="1:26" s="2" customFormat="1" x14ac:dyDescent="0.25">
      <c r="A23" s="24" t="s">
        <v>15</v>
      </c>
      <c r="B23" s="44" t="s">
        <v>86</v>
      </c>
      <c r="C23" s="14">
        <v>2</v>
      </c>
      <c r="D23" s="43">
        <f>SP_celkem!$B$6</f>
        <v>1</v>
      </c>
      <c r="E23" s="44">
        <v>8</v>
      </c>
      <c r="F23" s="14">
        <v>4</v>
      </c>
      <c r="G23" s="45">
        <v>4</v>
      </c>
      <c r="H23" s="23">
        <f t="shared" si="6"/>
        <v>24</v>
      </c>
      <c r="I23" s="14">
        <f t="shared" si="7"/>
        <v>8</v>
      </c>
      <c r="J23" s="14">
        <f t="shared" si="11"/>
        <v>8</v>
      </c>
      <c r="K23" s="55">
        <f t="shared" si="8"/>
        <v>40</v>
      </c>
      <c r="L23" s="44" t="s">
        <v>32</v>
      </c>
      <c r="M23" s="14">
        <f t="shared" si="9"/>
        <v>0.7</v>
      </c>
      <c r="N23" s="35">
        <f>SP_celkem!$B$4</f>
        <v>12</v>
      </c>
      <c r="O23" s="14">
        <f>M23*N23</f>
        <v>8.3999999999999986</v>
      </c>
      <c r="P23" s="59" t="s">
        <v>71</v>
      </c>
      <c r="Q23" s="62">
        <f>K23+O23</f>
        <v>48.4</v>
      </c>
      <c r="R23" s="68">
        <f>IFERROR(IF(W23="",0,VLOOKUP($W$5:$W$32,$A$36:$B$46,2,0)),"")*H23</f>
        <v>11756.409195972707</v>
      </c>
      <c r="S23" s="16">
        <f>IFERROR(IF(X23="",0,VLOOKUP($X$5:$X$32,$A$36:$B$46,2,0)),"")*I23</f>
        <v>3918.8030653242354</v>
      </c>
      <c r="T23" s="16">
        <f>IFERROR(IF(Y23="",0,VLOOKUP($Y$5:$Y$32,$A$36:$B$46,2,0)),"")*J23</f>
        <v>3918.8030653242354</v>
      </c>
      <c r="U23" s="72">
        <f>IFERROR(IF(P23="",0,VLOOKUP($P$5:$P$32,$A$36:$B$46,2,0)),"")*O23</f>
        <v>4114.7432185904463</v>
      </c>
      <c r="V23" s="75">
        <f t="shared" si="10"/>
        <v>23708.758545211625</v>
      </c>
      <c r="W23" s="65" t="s">
        <v>71</v>
      </c>
      <c r="X23" s="15" t="s">
        <v>71</v>
      </c>
      <c r="Y23" s="15" t="s">
        <v>71</v>
      </c>
      <c r="Z23" s="21" t="s">
        <v>49</v>
      </c>
    </row>
    <row r="24" spans="1:26" s="2" customFormat="1" ht="15" customHeight="1" x14ac:dyDescent="0.25">
      <c r="A24" s="124" t="s">
        <v>16</v>
      </c>
      <c r="B24" s="123" t="s">
        <v>86</v>
      </c>
      <c r="C24" s="116">
        <v>2</v>
      </c>
      <c r="D24" s="120">
        <f>SP_celkem!$B$6</f>
        <v>1</v>
      </c>
      <c r="E24" s="123">
        <v>4</v>
      </c>
      <c r="F24" s="116">
        <v>4</v>
      </c>
      <c r="G24" s="120">
        <v>4</v>
      </c>
      <c r="H24" s="121">
        <f t="shared" si="6"/>
        <v>12</v>
      </c>
      <c r="I24" s="116">
        <f t="shared" si="7"/>
        <v>8</v>
      </c>
      <c r="J24" s="116">
        <f t="shared" si="11"/>
        <v>8</v>
      </c>
      <c r="K24" s="122">
        <f t="shared" si="8"/>
        <v>28</v>
      </c>
      <c r="L24" s="123" t="s">
        <v>32</v>
      </c>
      <c r="M24" s="116">
        <f t="shared" si="9"/>
        <v>0.7</v>
      </c>
      <c r="N24" s="116">
        <f>SP_celkem!$B$4</f>
        <v>12</v>
      </c>
      <c r="O24" s="116">
        <f>M24*N24</f>
        <v>8.3999999999999986</v>
      </c>
      <c r="P24" s="117" t="s">
        <v>72</v>
      </c>
      <c r="Q24" s="118">
        <f>K24+O24</f>
        <v>36.4</v>
      </c>
      <c r="R24" s="69">
        <f>IFERROR(IF(W24="",0,VLOOKUP($W$5:$W$32,$A$36:$B$46,2,0)),"")*(H24/2)</f>
        <v>3796.9873422352944</v>
      </c>
      <c r="S24" s="20">
        <f>IFERROR(IF(X24="",0,VLOOKUP($X$5:$X$32,$A$36:$B$46,2,0)),"")*(I24/2)</f>
        <v>2531.3248948235296</v>
      </c>
      <c r="T24" s="20">
        <f>IFERROR(IF(Y24="",0,VLOOKUP($Y$5:$Y$32,$A$36:$B$46,2,0)),"")*(J24/2)</f>
        <v>2531.3248948235296</v>
      </c>
      <c r="U24" s="72">
        <f>IFERROR(IF(P24="",0,VLOOKUP($P$5:$P$32,$A$36:$B$46,2,0)),"")*O24</f>
        <v>5315.7822791294111</v>
      </c>
      <c r="V24" s="75">
        <f t="shared" si="10"/>
        <v>14175.419411011766</v>
      </c>
      <c r="W24" s="65" t="s">
        <v>72</v>
      </c>
      <c r="X24" s="15" t="s">
        <v>72</v>
      </c>
      <c r="Y24" s="15" t="s">
        <v>72</v>
      </c>
      <c r="Z24" s="119" t="s">
        <v>41</v>
      </c>
    </row>
    <row r="25" spans="1:26" s="2" customFormat="1" ht="15" customHeight="1" x14ac:dyDescent="0.25">
      <c r="A25" s="124"/>
      <c r="B25" s="123"/>
      <c r="C25" s="116"/>
      <c r="D25" s="120"/>
      <c r="E25" s="123"/>
      <c r="F25" s="116"/>
      <c r="G25" s="120"/>
      <c r="H25" s="121"/>
      <c r="I25" s="116"/>
      <c r="J25" s="116"/>
      <c r="K25" s="122"/>
      <c r="L25" s="123"/>
      <c r="M25" s="116"/>
      <c r="N25" s="116"/>
      <c r="O25" s="116"/>
      <c r="P25" s="117"/>
      <c r="Q25" s="118"/>
      <c r="R25" s="69">
        <f>IFERROR(IF(W25="",0,VLOOKUP($W$5:$W$32,$A$36:$B$46,2,0)),"")*(H24/2)</f>
        <v>2939.1022989931766</v>
      </c>
      <c r="S25" s="20">
        <f>IFERROR(IF(X25="",0,VLOOKUP($X$5:$X$32,$A$36:$B$46,2,0)),"")*(I24/2)</f>
        <v>1959.4015326621177</v>
      </c>
      <c r="T25" s="20">
        <f>IFERROR(IF(Y25="",0,VLOOKUP($Y$5:$Y$32,$A$36:$B$46,2,0)),"")*(J24/2)</f>
        <v>1959.4015326621177</v>
      </c>
      <c r="U25" s="72">
        <f>IFERROR(IF(P25="",0,VLOOKUP($P$5:$P$32,$A$36:$B$46,2,0)),"")*O24</f>
        <v>0</v>
      </c>
      <c r="V25" s="75">
        <f t="shared" si="10"/>
        <v>6857.905364317412</v>
      </c>
      <c r="W25" s="65" t="s">
        <v>71</v>
      </c>
      <c r="X25" s="15" t="s">
        <v>71</v>
      </c>
      <c r="Y25" s="15" t="s">
        <v>71</v>
      </c>
      <c r="Z25" s="119"/>
    </row>
    <row r="26" spans="1:26" s="2" customFormat="1" ht="15" customHeight="1" x14ac:dyDescent="0.25">
      <c r="A26" s="24" t="s">
        <v>17</v>
      </c>
      <c r="B26" s="44" t="s">
        <v>86</v>
      </c>
      <c r="C26" s="14">
        <v>2</v>
      </c>
      <c r="D26" s="45">
        <f>SP_celkem!$B$6</f>
        <v>1</v>
      </c>
      <c r="E26" s="44">
        <v>8</v>
      </c>
      <c r="F26" s="14">
        <v>8</v>
      </c>
      <c r="G26" s="45">
        <v>0</v>
      </c>
      <c r="H26" s="23">
        <f t="shared" si="6"/>
        <v>24</v>
      </c>
      <c r="I26" s="14">
        <f t="shared" si="7"/>
        <v>16</v>
      </c>
      <c r="J26" s="14">
        <f t="shared" si="11"/>
        <v>0</v>
      </c>
      <c r="K26" s="55">
        <f t="shared" si="8"/>
        <v>40</v>
      </c>
      <c r="L26" s="44" t="s">
        <v>32</v>
      </c>
      <c r="M26" s="14">
        <f t="shared" si="9"/>
        <v>0.7</v>
      </c>
      <c r="N26" s="35">
        <f>SP_celkem!$B$4</f>
        <v>12</v>
      </c>
      <c r="O26" s="14">
        <f t="shared" ref="O26:O32" si="12">M26*N26</f>
        <v>8.3999999999999986</v>
      </c>
      <c r="P26" s="59" t="s">
        <v>72</v>
      </c>
      <c r="Q26" s="62">
        <f t="shared" ref="Q26:Q32" si="13">K26+O26</f>
        <v>48.4</v>
      </c>
      <c r="R26" s="68">
        <f>IFERROR(IF(W26="",0,VLOOKUP($W$5:$W$32,$A$36:$B$46,2,0)),"")*H26</f>
        <v>15187.949368941177</v>
      </c>
      <c r="S26" s="16">
        <f>IFERROR(IF(X26="",0,VLOOKUP($X$5:$X$32,$A$36:$B$46,2,0)),"")*I26</f>
        <v>10125.299579294118</v>
      </c>
      <c r="T26" s="16">
        <f>IFERROR(IF(Y26="",0,VLOOKUP($Y$5:$Y$32,$A$36:$B$46,2,0)),"")*J26</f>
        <v>0</v>
      </c>
      <c r="U26" s="72">
        <f>IFERROR(IF(P26="",0,VLOOKUP($P$5:$P$32,$A$36:$B$46,2,0)),"")*O26</f>
        <v>5315.7822791294111</v>
      </c>
      <c r="V26" s="75">
        <f t="shared" si="10"/>
        <v>30629.031227364707</v>
      </c>
      <c r="W26" s="65" t="s">
        <v>72</v>
      </c>
      <c r="X26" s="15" t="s">
        <v>72</v>
      </c>
      <c r="Y26" s="15"/>
      <c r="Z26" s="21" t="s">
        <v>89</v>
      </c>
    </row>
    <row r="27" spans="1:26" s="2" customFormat="1" x14ac:dyDescent="0.25">
      <c r="A27" s="25" t="s">
        <v>29</v>
      </c>
      <c r="B27" s="46" t="s">
        <v>86</v>
      </c>
      <c r="C27" s="18">
        <v>2</v>
      </c>
      <c r="D27" s="47">
        <f>SP_celkem!$B$6</f>
        <v>1</v>
      </c>
      <c r="E27" s="44">
        <v>8</v>
      </c>
      <c r="F27" s="14">
        <v>0</v>
      </c>
      <c r="G27" s="45">
        <v>8</v>
      </c>
      <c r="H27" s="50">
        <f>IFERROR(IF(E27="","",PRODUCT(4*1*E27)),"")</f>
        <v>32</v>
      </c>
      <c r="I27" s="14">
        <f t="shared" si="7"/>
        <v>0</v>
      </c>
      <c r="J27" s="19">
        <f>IFERROR(IF(G27="","",PRODUCT(3*1*G27*D27)),"")</f>
        <v>24</v>
      </c>
      <c r="K27" s="55">
        <f t="shared" si="8"/>
        <v>56</v>
      </c>
      <c r="L27" s="44" t="s">
        <v>32</v>
      </c>
      <c r="M27" s="14">
        <f t="shared" si="9"/>
        <v>0.7</v>
      </c>
      <c r="N27" s="35">
        <f>SP_celkem!$B$4</f>
        <v>12</v>
      </c>
      <c r="O27" s="14">
        <f t="shared" si="12"/>
        <v>8.3999999999999986</v>
      </c>
      <c r="P27" s="59" t="s">
        <v>73</v>
      </c>
      <c r="Q27" s="62">
        <f t="shared" si="13"/>
        <v>64.400000000000006</v>
      </c>
      <c r="R27" s="68">
        <f>IFERROR(IF(W27="",0,VLOOKUP($W$5:$W$32,$A$36:$B$46,2,0)),"")*H27</f>
        <v>22078.557824903532</v>
      </c>
      <c r="S27" s="16">
        <f>IFERROR(IF(X27="",0,VLOOKUP($X$5:$X$32,$A$36:$B$46,2,0)),"")*I27</f>
        <v>0</v>
      </c>
      <c r="T27" s="16">
        <f>IFERROR(IF(Y27="",0,VLOOKUP($Y$5:$Y$32,$A$36:$B$46,2,0)),"")*J27</f>
        <v>16558.918368677649</v>
      </c>
      <c r="U27" s="72">
        <f>IFERROR(IF(P27="",0,VLOOKUP($P$5:$P$32,$A$36:$B$46,2,0)),"")*O27</f>
        <v>5795.6214290371763</v>
      </c>
      <c r="V27" s="75">
        <f t="shared" si="10"/>
        <v>44433.097622618363</v>
      </c>
      <c r="W27" s="65" t="s">
        <v>73</v>
      </c>
      <c r="X27" s="15"/>
      <c r="Y27" s="15" t="s">
        <v>73</v>
      </c>
      <c r="Z27" s="21" t="s">
        <v>47</v>
      </c>
    </row>
    <row r="28" spans="1:26" s="2" customFormat="1" x14ac:dyDescent="0.25">
      <c r="A28" s="24" t="s">
        <v>18</v>
      </c>
      <c r="B28" s="44" t="s">
        <v>86</v>
      </c>
      <c r="C28" s="14">
        <v>2</v>
      </c>
      <c r="D28" s="45">
        <f>SP_celkem!$B$6</f>
        <v>1</v>
      </c>
      <c r="E28" s="44">
        <v>0</v>
      </c>
      <c r="F28" s="14">
        <v>4</v>
      </c>
      <c r="G28" s="45">
        <v>0</v>
      </c>
      <c r="H28" s="23">
        <f t="shared" si="6"/>
        <v>0</v>
      </c>
      <c r="I28" s="14">
        <f t="shared" si="7"/>
        <v>8</v>
      </c>
      <c r="J28" s="14">
        <f t="shared" si="11"/>
        <v>0</v>
      </c>
      <c r="K28" s="55">
        <f t="shared" si="8"/>
        <v>8</v>
      </c>
      <c r="L28" s="44" t="s">
        <v>34</v>
      </c>
      <c r="M28" s="14">
        <f t="shared" si="9"/>
        <v>0</v>
      </c>
      <c r="N28" s="35">
        <f>SP_celkem!$B$4</f>
        <v>12</v>
      </c>
      <c r="O28" s="14">
        <f t="shared" si="12"/>
        <v>0</v>
      </c>
      <c r="P28" s="59" t="s">
        <v>72</v>
      </c>
      <c r="Q28" s="62">
        <f t="shared" si="13"/>
        <v>8</v>
      </c>
      <c r="R28" s="68">
        <f>IFERROR(IF(W28="",0,VLOOKUP($W$5:$W$32,$A$36:$B$46,2,0)),"")*H28</f>
        <v>0</v>
      </c>
      <c r="S28" s="16">
        <f>IFERROR(IF(X28="",0,VLOOKUP($X$5:$X$32,$A$36:$B$46,2,0)),"")*I28</f>
        <v>5062.6497896470592</v>
      </c>
      <c r="T28" s="16">
        <f>IFERROR(IF(Y28="",0,VLOOKUP($Y$5:$Y$32,$A$36:$B$46,2,0)),"")*J28</f>
        <v>0</v>
      </c>
      <c r="U28" s="72">
        <f>IFERROR(IF(P28="",0,VLOOKUP($P$5:$P$32,$A$36:$B$46,2,0)),"")*O28</f>
        <v>0</v>
      </c>
      <c r="V28" s="75">
        <f t="shared" si="10"/>
        <v>5062.6497896470592</v>
      </c>
      <c r="W28" s="65"/>
      <c r="X28" s="15" t="s">
        <v>72</v>
      </c>
      <c r="Y28" s="15"/>
      <c r="Z28" s="21" t="s">
        <v>44</v>
      </c>
    </row>
    <row r="29" spans="1:26" s="2" customFormat="1" x14ac:dyDescent="0.25">
      <c r="A29" s="24" t="s">
        <v>19</v>
      </c>
      <c r="B29" s="44" t="s">
        <v>86</v>
      </c>
      <c r="C29" s="14">
        <v>2</v>
      </c>
      <c r="D29" s="45">
        <f>SP_celkem!$B$6</f>
        <v>1</v>
      </c>
      <c r="E29" s="44">
        <v>4</v>
      </c>
      <c r="F29" s="14">
        <v>4</v>
      </c>
      <c r="G29" s="45">
        <v>0</v>
      </c>
      <c r="H29" s="23">
        <f t="shared" si="6"/>
        <v>12</v>
      </c>
      <c r="I29" s="14">
        <f t="shared" si="7"/>
        <v>8</v>
      </c>
      <c r="J29" s="14">
        <f t="shared" si="11"/>
        <v>0</v>
      </c>
      <c r="K29" s="55">
        <f t="shared" si="8"/>
        <v>20</v>
      </c>
      <c r="L29" s="44" t="s">
        <v>33</v>
      </c>
      <c r="M29" s="14">
        <f t="shared" si="9"/>
        <v>0.5</v>
      </c>
      <c r="N29" s="35">
        <f>SP_celkem!$B$4</f>
        <v>12</v>
      </c>
      <c r="O29" s="14">
        <f t="shared" si="12"/>
        <v>6</v>
      </c>
      <c r="P29" s="59" t="s">
        <v>72</v>
      </c>
      <c r="Q29" s="62">
        <f t="shared" si="13"/>
        <v>26</v>
      </c>
      <c r="R29" s="68">
        <f>IFERROR(IF(W29="",0,VLOOKUP($W$5:$W$32,$A$36:$B$46,2,0)),"")*H29</f>
        <v>7593.9746844705887</v>
      </c>
      <c r="S29" s="16">
        <f>IFERROR(IF(X29="",0,VLOOKUP($X$5:$X$32,$A$36:$B$46,2,0)),"")*I29</f>
        <v>3918.8030653242354</v>
      </c>
      <c r="T29" s="16">
        <f>IFERROR(IF(Y29="",0,VLOOKUP($Y$5:$Y$32,$A$36:$B$46,2,0)),"")*J29</f>
        <v>0</v>
      </c>
      <c r="U29" s="72">
        <f>IFERROR(IF(P29="",0,VLOOKUP($P$5:$P$32,$A$36:$B$46,2,0)),"")*O29</f>
        <v>3796.9873422352944</v>
      </c>
      <c r="V29" s="75">
        <f>SUM(R29:U29)</f>
        <v>15309.765092030118</v>
      </c>
      <c r="W29" s="65" t="s">
        <v>72</v>
      </c>
      <c r="X29" s="15" t="s">
        <v>71</v>
      </c>
      <c r="Y29" s="15"/>
      <c r="Z29" s="21" t="s">
        <v>90</v>
      </c>
    </row>
    <row r="30" spans="1:26" s="2" customFormat="1" x14ac:dyDescent="0.25">
      <c r="A30" s="24" t="s">
        <v>20</v>
      </c>
      <c r="B30" s="44" t="s">
        <v>86</v>
      </c>
      <c r="C30" s="14">
        <v>2</v>
      </c>
      <c r="D30" s="45">
        <f>SP_celkem!$B$6</f>
        <v>1</v>
      </c>
      <c r="E30" s="44">
        <v>0</v>
      </c>
      <c r="F30" s="14">
        <v>9</v>
      </c>
      <c r="G30" s="45">
        <v>0</v>
      </c>
      <c r="H30" s="23">
        <f t="shared" si="6"/>
        <v>0</v>
      </c>
      <c r="I30" s="14">
        <f t="shared" si="7"/>
        <v>18</v>
      </c>
      <c r="J30" s="14">
        <f t="shared" si="11"/>
        <v>0</v>
      </c>
      <c r="K30" s="55">
        <f t="shared" si="8"/>
        <v>18</v>
      </c>
      <c r="L30" s="44" t="s">
        <v>33</v>
      </c>
      <c r="M30" s="14">
        <f t="shared" si="9"/>
        <v>0.5</v>
      </c>
      <c r="N30" s="35">
        <f>SP_celkem!$B$4</f>
        <v>12</v>
      </c>
      <c r="O30" s="14">
        <f t="shared" si="12"/>
        <v>6</v>
      </c>
      <c r="P30" s="59" t="s">
        <v>71</v>
      </c>
      <c r="Q30" s="62">
        <f t="shared" si="13"/>
        <v>24</v>
      </c>
      <c r="R30" s="68">
        <f>IFERROR(IF(W30="",0,VLOOKUP($W$5:$W$32,$A$36:$B$46,2,0)),"")*H30</f>
        <v>0</v>
      </c>
      <c r="S30" s="16">
        <f>IFERROR(IF(X30="",0,VLOOKUP($X$5:$X$32,$A$36:$B$46,2,0)),"")*I30</f>
        <v>8817.3068969795295</v>
      </c>
      <c r="T30" s="16">
        <f>IFERROR(IF(Y30="",0,VLOOKUP($Y$5:$Y$32,$A$36:$B$46,2,0)),"")*J30</f>
        <v>0</v>
      </c>
      <c r="U30" s="72">
        <f>IFERROR(IF(P30="",0,VLOOKUP($P$5:$P$32,$A$36:$B$46,2,0)),"")*O30</f>
        <v>2939.1022989931766</v>
      </c>
      <c r="V30" s="75">
        <f t="shared" si="10"/>
        <v>11756.409195972707</v>
      </c>
      <c r="W30" s="65"/>
      <c r="X30" s="15" t="s">
        <v>71</v>
      </c>
      <c r="Y30" s="15"/>
      <c r="Z30" s="21" t="s">
        <v>38</v>
      </c>
    </row>
    <row r="31" spans="1:26" s="2" customFormat="1" x14ac:dyDescent="0.25">
      <c r="A31" s="24" t="s">
        <v>21</v>
      </c>
      <c r="B31" s="44" t="s">
        <v>86</v>
      </c>
      <c r="C31" s="14">
        <v>2</v>
      </c>
      <c r="D31" s="45">
        <f>SP_celkem!$B$6</f>
        <v>1</v>
      </c>
      <c r="E31" s="44">
        <v>0</v>
      </c>
      <c r="F31" s="14">
        <v>0</v>
      </c>
      <c r="G31" s="45">
        <v>60</v>
      </c>
      <c r="H31" s="23">
        <f t="shared" si="6"/>
        <v>0</v>
      </c>
      <c r="I31" s="14">
        <f t="shared" si="7"/>
        <v>0</v>
      </c>
      <c r="J31" s="14">
        <f t="shared" si="11"/>
        <v>120</v>
      </c>
      <c r="K31" s="55">
        <f t="shared" si="8"/>
        <v>120</v>
      </c>
      <c r="L31" s="44" t="s">
        <v>34</v>
      </c>
      <c r="M31" s="14">
        <f t="shared" si="9"/>
        <v>0</v>
      </c>
      <c r="N31" s="35">
        <f>SP_celkem!$B$4</f>
        <v>12</v>
      </c>
      <c r="O31" s="14">
        <f t="shared" si="12"/>
        <v>0</v>
      </c>
      <c r="P31" s="59" t="s">
        <v>72</v>
      </c>
      <c r="Q31" s="62">
        <f t="shared" si="13"/>
        <v>120</v>
      </c>
      <c r="R31" s="68">
        <f t="shared" ref="R31:R32" si="14">IFERROR(IF(W31="",0,VLOOKUP($W$5:$W$32,$A$36:$B$46,2,0)),"")*H31</f>
        <v>0</v>
      </c>
      <c r="S31" s="16">
        <f t="shared" ref="S31:S32" si="15">IFERROR(IF(X31="",0,VLOOKUP($X$5:$X$32,$A$36:$B$46,2,0)),"")*I31</f>
        <v>0</v>
      </c>
      <c r="T31" s="16">
        <f t="shared" ref="T31:T32" si="16">IFERROR(IF(Y31="",0,VLOOKUP($Y$5:$Y$32,$A$36:$B$46,2,0)),"")*J31</f>
        <v>75939.746844705893</v>
      </c>
      <c r="U31" s="72">
        <f t="shared" ref="U31:U32" si="17">IFERROR(IF(P31="",0,VLOOKUP($P$5:$P$32,$A$36:$B$46,2,0)),"")*O31</f>
        <v>0</v>
      </c>
      <c r="V31" s="75">
        <f>SUM(R31:U31)</f>
        <v>75939.746844705893</v>
      </c>
      <c r="W31" s="65"/>
      <c r="X31" s="15"/>
      <c r="Y31" s="15" t="s">
        <v>72</v>
      </c>
      <c r="Z31" s="21" t="s">
        <v>44</v>
      </c>
    </row>
    <row r="32" spans="1:26" s="2" customFormat="1" ht="15.75" thickBot="1" x14ac:dyDescent="0.3">
      <c r="A32" s="26" t="s">
        <v>22</v>
      </c>
      <c r="B32" s="48" t="s">
        <v>87</v>
      </c>
      <c r="C32" s="22">
        <v>2</v>
      </c>
      <c r="D32" s="49">
        <f>SP_celkem!$B$6</f>
        <v>1</v>
      </c>
      <c r="E32" s="48">
        <v>0</v>
      </c>
      <c r="F32" s="22">
        <v>0</v>
      </c>
      <c r="G32" s="49">
        <v>120</v>
      </c>
      <c r="H32" s="27">
        <f t="shared" si="6"/>
        <v>0</v>
      </c>
      <c r="I32" s="28">
        <f t="shared" si="7"/>
        <v>0</v>
      </c>
      <c r="J32" s="28">
        <f t="shared" si="11"/>
        <v>240</v>
      </c>
      <c r="K32" s="56">
        <f t="shared" si="8"/>
        <v>240</v>
      </c>
      <c r="L32" s="48" t="s">
        <v>34</v>
      </c>
      <c r="M32" s="22">
        <f t="shared" si="9"/>
        <v>0</v>
      </c>
      <c r="N32" s="35">
        <f>SP_celkem!$B$4</f>
        <v>12</v>
      </c>
      <c r="O32" s="22">
        <f t="shared" si="12"/>
        <v>0</v>
      </c>
      <c r="P32" s="60" t="s">
        <v>72</v>
      </c>
      <c r="Q32" s="63">
        <f t="shared" si="13"/>
        <v>240</v>
      </c>
      <c r="R32" s="70">
        <f t="shared" si="14"/>
        <v>0</v>
      </c>
      <c r="S32" s="30">
        <f t="shared" si="15"/>
        <v>0</v>
      </c>
      <c r="T32" s="30">
        <f t="shared" si="16"/>
        <v>151879.49368941179</v>
      </c>
      <c r="U32" s="73">
        <f t="shared" si="17"/>
        <v>0</v>
      </c>
      <c r="V32" s="76">
        <f t="shared" si="10"/>
        <v>151879.49368941179</v>
      </c>
      <c r="W32" s="66"/>
      <c r="X32" s="29"/>
      <c r="Y32" s="29" t="s">
        <v>72</v>
      </c>
      <c r="Z32" s="31" t="s">
        <v>44</v>
      </c>
    </row>
    <row r="33" spans="1:26" s="87" customFormat="1" ht="15.75" thickBot="1" x14ac:dyDescent="0.3">
      <c r="A33" s="77" t="s">
        <v>91</v>
      </c>
      <c r="B33" s="78"/>
      <c r="C33" s="79"/>
      <c r="D33" s="79"/>
      <c r="E33" s="80">
        <f>SUM(E5:E32)</f>
        <v>116</v>
      </c>
      <c r="F33" s="80">
        <f>SUM(F5:F32)</f>
        <v>81</v>
      </c>
      <c r="G33" s="80">
        <f t="shared" ref="G33:J33" si="18">SUM(G5:G32)</f>
        <v>264</v>
      </c>
      <c r="H33" s="80">
        <f t="shared" si="18"/>
        <v>360</v>
      </c>
      <c r="I33" s="80">
        <f t="shared" si="18"/>
        <v>162</v>
      </c>
      <c r="J33" s="80">
        <f t="shared" si="18"/>
        <v>544</v>
      </c>
      <c r="K33" s="80">
        <f>SUM(K5:K32)</f>
        <v>1066</v>
      </c>
      <c r="L33" s="80"/>
      <c r="M33" s="80"/>
      <c r="N33" s="80"/>
      <c r="O33" s="80"/>
      <c r="P33" s="81"/>
      <c r="Q33" s="82">
        <f>SUM(Q5:Q32)</f>
        <v>1224.3999999999996</v>
      </c>
      <c r="R33" s="83">
        <f t="shared" ref="R33" si="19">SUM(R5:R32)</f>
        <v>215343.76217068217</v>
      </c>
      <c r="S33" s="32">
        <f t="shared" ref="S33" si="20">SUM(S5:S32)</f>
        <v>88048.448154518919</v>
      </c>
      <c r="T33" s="32">
        <f t="shared" ref="T33:U33" si="21">SUM(T5:T32)</f>
        <v>339107.38520504429</v>
      </c>
      <c r="U33" s="84">
        <f t="shared" si="21"/>
        <v>95261.438445305655</v>
      </c>
      <c r="V33" s="85">
        <f>SUM(V5:V32)</f>
        <v>737761.03397555102</v>
      </c>
      <c r="W33" s="78"/>
      <c r="X33" s="79"/>
      <c r="Y33" s="79"/>
      <c r="Z33" s="86"/>
    </row>
    <row r="36" spans="1:26" x14ac:dyDescent="0.25">
      <c r="A36" s="88" t="s">
        <v>63</v>
      </c>
      <c r="B36" s="89" t="s">
        <v>82</v>
      </c>
      <c r="C36" s="11"/>
    </row>
    <row r="37" spans="1:26" x14ac:dyDescent="0.25">
      <c r="A37" s="3" t="s">
        <v>65</v>
      </c>
      <c r="B37" s="4">
        <v>364.66568317223533</v>
      </c>
      <c r="C37" s="12"/>
      <c r="K37" s="10"/>
    </row>
    <row r="38" spans="1:26" x14ac:dyDescent="0.25">
      <c r="A38" s="3" t="s">
        <v>66</v>
      </c>
      <c r="B38" s="4">
        <v>376.85593171329413</v>
      </c>
      <c r="C38" s="12"/>
      <c r="K38" s="10"/>
    </row>
    <row r="39" spans="1:26" x14ac:dyDescent="0.25">
      <c r="A39" s="3" t="s">
        <v>67</v>
      </c>
      <c r="B39" s="4">
        <v>403.94537291564711</v>
      </c>
      <c r="C39" s="12"/>
      <c r="E39" s="10"/>
    </row>
    <row r="40" spans="1:26" x14ac:dyDescent="0.25">
      <c r="A40" s="3" t="s">
        <v>68</v>
      </c>
      <c r="B40" s="4">
        <v>413.42667733647068</v>
      </c>
      <c r="C40" s="12"/>
    </row>
    <row r="41" spans="1:26" x14ac:dyDescent="0.25">
      <c r="A41" s="3" t="s">
        <v>69</v>
      </c>
      <c r="B41" s="4">
        <v>382.84120756447061</v>
      </c>
      <c r="C41" s="12"/>
    </row>
    <row r="42" spans="1:26" x14ac:dyDescent="0.25">
      <c r="A42" s="5" t="s">
        <v>70</v>
      </c>
      <c r="B42" s="4">
        <v>458.70129982199995</v>
      </c>
      <c r="C42" s="12"/>
    </row>
    <row r="43" spans="1:26" x14ac:dyDescent="0.25">
      <c r="A43" s="5" t="s">
        <v>71</v>
      </c>
      <c r="B43" s="4">
        <v>489.85038316552942</v>
      </c>
      <c r="C43" s="12"/>
      <c r="D43" s="10"/>
      <c r="E43" s="10"/>
    </row>
    <row r="44" spans="1:26" x14ac:dyDescent="0.25">
      <c r="A44" s="3" t="s">
        <v>72</v>
      </c>
      <c r="B44" s="4">
        <v>632.83122370588239</v>
      </c>
      <c r="C44" s="12"/>
      <c r="E44" s="10"/>
    </row>
    <row r="45" spans="1:26" x14ac:dyDescent="0.25">
      <c r="A45" s="3" t="s">
        <v>73</v>
      </c>
      <c r="B45" s="4">
        <v>689.95493202823536</v>
      </c>
      <c r="C45" s="12"/>
      <c r="E45" s="10"/>
      <c r="F45" s="10"/>
    </row>
    <row r="46" spans="1:26" x14ac:dyDescent="0.25">
      <c r="A46" s="3" t="s">
        <v>74</v>
      </c>
      <c r="B46" s="4">
        <v>185.4395696</v>
      </c>
      <c r="C46" s="12"/>
    </row>
    <row r="48" spans="1:26" x14ac:dyDescent="0.25">
      <c r="A48" s="112" t="s">
        <v>83</v>
      </c>
      <c r="B48" s="112"/>
      <c r="C48" s="112"/>
    </row>
    <row r="49" spans="1:3" x14ac:dyDescent="0.25">
      <c r="A49" s="113" t="s">
        <v>84</v>
      </c>
      <c r="B49" s="114"/>
      <c r="C49" s="115"/>
    </row>
  </sheetData>
  <autoFilter ref="A4:Y33"/>
  <mergeCells count="86">
    <mergeCell ref="Z3:Z4"/>
    <mergeCell ref="E3:G3"/>
    <mergeCell ref="H3:K3"/>
    <mergeCell ref="L3:P3"/>
    <mergeCell ref="A3:A4"/>
    <mergeCell ref="D3:D4"/>
    <mergeCell ref="O14:O15"/>
    <mergeCell ref="P14:P15"/>
    <mergeCell ref="Q14:Q15"/>
    <mergeCell ref="Z14:Z15"/>
    <mergeCell ref="B3:B4"/>
    <mergeCell ref="C3:C4"/>
    <mergeCell ref="I14:I15"/>
    <mergeCell ref="J14:J15"/>
    <mergeCell ref="K14:K15"/>
    <mergeCell ref="L14:L15"/>
    <mergeCell ref="M14:M15"/>
    <mergeCell ref="N14:N15"/>
    <mergeCell ref="W3:Y3"/>
    <mergeCell ref="Q3:Q4"/>
    <mergeCell ref="R3:V3"/>
    <mergeCell ref="D14:D15"/>
    <mergeCell ref="J16:J17"/>
    <mergeCell ref="A16:A17"/>
    <mergeCell ref="B14:B15"/>
    <mergeCell ref="C14:C15"/>
    <mergeCell ref="B16:B17"/>
    <mergeCell ref="C16:C17"/>
    <mergeCell ref="D16:D17"/>
    <mergeCell ref="A14:A15"/>
    <mergeCell ref="E14:E15"/>
    <mergeCell ref="F14:F15"/>
    <mergeCell ref="G14:G15"/>
    <mergeCell ref="H14:H15"/>
    <mergeCell ref="Z16:Z17"/>
    <mergeCell ref="A18:A20"/>
    <mergeCell ref="B18:B20"/>
    <mergeCell ref="C18:C20"/>
    <mergeCell ref="D18:D20"/>
    <mergeCell ref="E18:E20"/>
    <mergeCell ref="F18:F20"/>
    <mergeCell ref="G18:G20"/>
    <mergeCell ref="H18:H20"/>
    <mergeCell ref="K16:K17"/>
    <mergeCell ref="L16:L17"/>
    <mergeCell ref="M16:M17"/>
    <mergeCell ref="N16:N17"/>
    <mergeCell ref="O16:O17"/>
    <mergeCell ref="P16:P17"/>
    <mergeCell ref="E16:E17"/>
    <mergeCell ref="Z18:Z20"/>
    <mergeCell ref="A24:A25"/>
    <mergeCell ref="B24:B25"/>
    <mergeCell ref="C24:C25"/>
    <mergeCell ref="D24:D25"/>
    <mergeCell ref="E24:E25"/>
    <mergeCell ref="F24:F25"/>
    <mergeCell ref="I18:I20"/>
    <mergeCell ref="J18:J20"/>
    <mergeCell ref="K18:K20"/>
    <mergeCell ref="L18:L20"/>
    <mergeCell ref="M18:M20"/>
    <mergeCell ref="N18:N20"/>
    <mergeCell ref="Z24:Z25"/>
    <mergeCell ref="G24:G25"/>
    <mergeCell ref="H24:H25"/>
    <mergeCell ref="I24:I25"/>
    <mergeCell ref="J24:J25"/>
    <mergeCell ref="K24:K25"/>
    <mergeCell ref="L24:L25"/>
    <mergeCell ref="B1:Q1"/>
    <mergeCell ref="A48:C48"/>
    <mergeCell ref="A49:C49"/>
    <mergeCell ref="M24:M25"/>
    <mergeCell ref="N24:N25"/>
    <mergeCell ref="O24:O25"/>
    <mergeCell ref="P24:P25"/>
    <mergeCell ref="Q24:Q25"/>
    <mergeCell ref="O18:O20"/>
    <mergeCell ref="P18:P20"/>
    <mergeCell ref="Q18:Q20"/>
    <mergeCell ref="Q16:Q17"/>
    <mergeCell ref="F16:F17"/>
    <mergeCell ref="G16:G17"/>
    <mergeCell ref="H16:H17"/>
    <mergeCell ref="I16:I17"/>
  </mergeCells>
  <pageMargins left="0.7" right="0.7" top="0.78740157499999996" bottom="0.78740157499999996" header="0.3" footer="0.3"/>
  <pageSetup paperSize="9" scale="27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S12"/>
  <sheetViews>
    <sheetView zoomScaleNormal="100" workbookViewId="0">
      <selection activeCell="P24" sqref="P24"/>
    </sheetView>
  </sheetViews>
  <sheetFormatPr defaultRowHeight="15" x14ac:dyDescent="0.25"/>
  <cols>
    <col min="18" max="18" width="19.28515625" bestFit="1" customWidth="1"/>
    <col min="19" max="19" width="7.140625" bestFit="1" customWidth="1"/>
  </cols>
  <sheetData>
    <row r="1" spans="1:19" x14ac:dyDescent="0.25">
      <c r="A1" s="139" t="s">
        <v>60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R1" s="141" t="s">
        <v>75</v>
      </c>
      <c r="S1" s="141"/>
    </row>
    <row r="2" spans="1:19" x14ac:dyDescent="0.25">
      <c r="A2" s="140" t="s">
        <v>61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39"/>
      <c r="P2" s="139"/>
      <c r="R2" s="6" t="s">
        <v>63</v>
      </c>
      <c r="S2" s="6" t="s">
        <v>64</v>
      </c>
    </row>
    <row r="3" spans="1:19" x14ac:dyDescent="0.25">
      <c r="A3" s="139"/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R3" s="7" t="s">
        <v>65</v>
      </c>
      <c r="S3" s="8">
        <v>364.66568317223533</v>
      </c>
    </row>
    <row r="4" spans="1:19" x14ac:dyDescent="0.25">
      <c r="A4" s="139"/>
      <c r="B4" s="139"/>
      <c r="C4" s="139"/>
      <c r="D4" s="139"/>
      <c r="E4" s="139"/>
      <c r="F4" s="139"/>
      <c r="G4" s="139"/>
      <c r="H4" s="139"/>
      <c r="I4" s="139"/>
      <c r="J4" s="139"/>
      <c r="K4" s="139"/>
      <c r="L4" s="139"/>
      <c r="M4" s="139"/>
      <c r="N4" s="139"/>
      <c r="O4" s="139"/>
      <c r="P4" s="139"/>
      <c r="R4" s="7" t="s">
        <v>66</v>
      </c>
      <c r="S4" s="8">
        <v>376.85593171329413</v>
      </c>
    </row>
    <row r="5" spans="1:19" s="2" customFormat="1" x14ac:dyDescent="0.25">
      <c r="A5" s="139" t="s">
        <v>62</v>
      </c>
      <c r="B5" s="139"/>
      <c r="C5" s="139"/>
      <c r="D5" s="139"/>
      <c r="E5" s="139"/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R5" s="7" t="s">
        <v>67</v>
      </c>
      <c r="S5" s="8">
        <v>403.94537291564711</v>
      </c>
    </row>
    <row r="6" spans="1:19" x14ac:dyDescent="0.25">
      <c r="R6" s="7" t="s">
        <v>68</v>
      </c>
      <c r="S6" s="8">
        <v>413.42667733647068</v>
      </c>
    </row>
    <row r="7" spans="1:19" x14ac:dyDescent="0.25">
      <c r="R7" s="7" t="s">
        <v>69</v>
      </c>
      <c r="S7" s="8">
        <v>382.84120756447061</v>
      </c>
    </row>
    <row r="8" spans="1:19" x14ac:dyDescent="0.25">
      <c r="R8" s="9" t="s">
        <v>70</v>
      </c>
      <c r="S8" s="8">
        <v>458.70129982199995</v>
      </c>
    </row>
    <row r="9" spans="1:19" x14ac:dyDescent="0.25">
      <c r="R9" s="9" t="s">
        <v>71</v>
      </c>
      <c r="S9" s="8">
        <v>489.85038316552942</v>
      </c>
    </row>
    <row r="10" spans="1:19" x14ac:dyDescent="0.25">
      <c r="R10" s="7" t="s">
        <v>72</v>
      </c>
      <c r="S10" s="8">
        <v>632.83122370588239</v>
      </c>
    </row>
    <row r="11" spans="1:19" x14ac:dyDescent="0.25">
      <c r="R11" s="7" t="s">
        <v>73</v>
      </c>
      <c r="S11" s="8">
        <v>689.95493202823536</v>
      </c>
    </row>
    <row r="12" spans="1:19" x14ac:dyDescent="0.25">
      <c r="R12" s="7" t="s">
        <v>74</v>
      </c>
      <c r="S12" s="8">
        <v>185.4395696</v>
      </c>
    </row>
  </sheetData>
  <mergeCells count="4">
    <mergeCell ref="A1:P1"/>
    <mergeCell ref="A2:P4"/>
    <mergeCell ref="A5:P5"/>
    <mergeCell ref="R1:S1"/>
  </mergeCells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SP_celkem</vt:lpstr>
      <vt:lpstr>SP_predmety</vt:lpstr>
      <vt:lpstr>Vzorec pro výpočet MPS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Markéta Špačková</dc:creator>
  <cp:lastModifiedBy>Aleš Mráček</cp:lastModifiedBy>
  <cp:lastPrinted>2020-07-29T13:22:22Z</cp:lastPrinted>
  <dcterms:created xsi:type="dcterms:W3CDTF">2020-07-29T10:30:28Z</dcterms:created>
  <dcterms:modified xsi:type="dcterms:W3CDTF">2020-08-26T22:01:49Z</dcterms:modified>
</cp:coreProperties>
</file>